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:\Coleta\PDF - Destinação Final\"/>
    </mc:Choice>
  </mc:AlternateContent>
  <xr:revisionPtr revIDLastSave="0" documentId="8_{D0D7704F-45A1-476C-A023-3E5A2C3BBB17}" xr6:coauthVersionLast="47" xr6:coauthVersionMax="47" xr10:uidLastSave="{00000000-0000-0000-0000-000000000000}"/>
  <bookViews>
    <workbookView xWindow="-120" yWindow="-120" windowWidth="38640" windowHeight="21120" tabRatio="826" firstSheet="1" activeTab="1" xr2:uid="{00000000-000D-0000-FFFF-FFFF00000000}"/>
  </bookViews>
  <sheets>
    <sheet name="BASCULANTE (2)" sheetId="67" state="hidden" r:id="rId1"/>
    <sheet name="TOTAL " sheetId="17" r:id="rId2"/>
    <sheet name="RESÍDUOS SÓLIDOS" sheetId="78" r:id="rId3"/>
    <sheet name="COTAÇÃO" sheetId="79" r:id="rId4"/>
    <sheet name="BASC. 10 M³ CONTRATADA" sheetId="32" r:id="rId5"/>
    <sheet name="VARREDOR" sheetId="2" state="hidden" r:id="rId6"/>
    <sheet name="MOTORISTA BASCULANTE" sheetId="5" r:id="rId7"/>
    <sheet name="LOCA RETRO" sheetId="64" state="hidden" r:id="rId8"/>
    <sheet name="LOCA CAÇAMBA" sheetId="63" state="hidden" r:id="rId9"/>
    <sheet name="BDI" sheetId="70" r:id="rId10"/>
    <sheet name="SELETIVA" sheetId="61" state="hidden" r:id="rId11"/>
  </sheets>
  <definedNames>
    <definedName name="_xlnm.Print_Area" localSheetId="4">'BASC. 10 M³ CONTRATADA'!$A$1:$D$64</definedName>
    <definedName name="_xlnm.Print_Area" localSheetId="3">COTAÇÃO!$A$1:$F$58</definedName>
    <definedName name="_xlnm.Print_Area" localSheetId="6">'MOTORISTA BASCULANTE'!$A$1:$E$25</definedName>
    <definedName name="_xlnm.Print_Area" localSheetId="2">'RESÍDUOS SÓLIDOS'!$A$1:$D$19</definedName>
    <definedName name="_xlnm.Print_Area" localSheetId="1">'TOTAL '!$A$1:$C$48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5" l="1"/>
  <c r="C17" i="5"/>
  <c r="A17" i="5"/>
  <c r="C16" i="5"/>
  <c r="A16" i="5"/>
  <c r="F11" i="79"/>
  <c r="F12" i="79"/>
  <c r="F20" i="79"/>
  <c r="F21" i="79"/>
  <c r="F22" i="79"/>
  <c r="F34" i="79"/>
  <c r="F44" i="79"/>
  <c r="F45" i="79"/>
  <c r="F46" i="79"/>
  <c r="F56" i="79"/>
  <c r="F57" i="79"/>
  <c r="F58" i="79"/>
  <c r="B49" i="32"/>
  <c r="B26" i="32"/>
  <c r="B9" i="78"/>
  <c r="B12" i="78" s="1"/>
  <c r="B24" i="32"/>
  <c r="C12" i="78"/>
  <c r="B61" i="32"/>
  <c r="B62" i="32" s="1"/>
  <c r="B50" i="32"/>
  <c r="B43" i="32"/>
  <c r="B18" i="32"/>
  <c r="B9" i="32"/>
  <c r="B12" i="32" s="1"/>
  <c r="B51" i="32" l="1"/>
  <c r="B16" i="32"/>
  <c r="B19" i="32" s="1"/>
  <c r="B10" i="78"/>
  <c r="C22" i="17" s="1"/>
  <c r="C25" i="17" s="1"/>
  <c r="C31" i="17" s="1"/>
  <c r="B16" i="78"/>
  <c r="B18" i="78" s="1"/>
  <c r="B42" i="32"/>
  <c r="B44" i="32" s="1"/>
  <c r="B31" i="32"/>
  <c r="B64" i="32" l="1"/>
  <c r="B56" i="32"/>
  <c r="B57" i="32" s="1"/>
  <c r="C16" i="17"/>
  <c r="C15" i="17" l="1"/>
  <c r="C18" i="17" s="1"/>
  <c r="B8" i="5"/>
  <c r="D16" i="70" l="1"/>
  <c r="D14" i="70"/>
  <c r="B20" i="70" l="1"/>
  <c r="D17" i="5" l="1"/>
  <c r="D16" i="5"/>
  <c r="B21" i="5" l="1"/>
  <c r="B23" i="2" l="1"/>
  <c r="B49" i="2" s="1"/>
  <c r="B18" i="2" l="1"/>
  <c r="B51" i="67" l="1"/>
  <c r="B50" i="67"/>
  <c r="B52" i="67" s="1"/>
  <c r="B33" i="67"/>
  <c r="B27" i="67"/>
  <c r="B29" i="67" s="1"/>
  <c r="B20" i="67"/>
  <c r="B41" i="67" s="1"/>
  <c r="B43" i="67" s="1"/>
  <c r="B16" i="67"/>
  <c r="B35" i="67" l="1"/>
  <c r="B36" i="67" s="1"/>
  <c r="B53" i="67"/>
  <c r="B22" i="67"/>
  <c r="B57" i="67"/>
  <c r="B58" i="67"/>
  <c r="B59" i="67" l="1"/>
  <c r="B61" i="67" s="1"/>
  <c r="B63" i="67" s="1"/>
  <c r="E30" i="64" l="1"/>
  <c r="D16" i="64"/>
  <c r="D17" i="64" s="1"/>
  <c r="D11" i="64"/>
  <c r="D12" i="64" s="1"/>
  <c r="E30" i="63"/>
  <c r="B24" i="63"/>
  <c r="D16" i="63"/>
  <c r="D17" i="63" s="1"/>
  <c r="D45" i="63" l="1"/>
  <c r="D39" i="63" s="1"/>
  <c r="D50" i="63" s="1"/>
  <c r="D33" i="64"/>
  <c r="D35" i="64" s="1"/>
  <c r="D37" i="64" s="1"/>
  <c r="D19" i="64" s="1"/>
  <c r="D51" i="64" s="1"/>
  <c r="D45" i="64"/>
  <c r="D39" i="64" s="1"/>
  <c r="D50" i="64" s="1"/>
  <c r="D33" i="63"/>
  <c r="D35" i="63" s="1"/>
  <c r="D7" i="64"/>
  <c r="D49" i="64" s="1"/>
  <c r="D37" i="63" l="1"/>
  <c r="D19" i="63" s="1"/>
  <c r="D51" i="63" s="1"/>
  <c r="D52" i="64"/>
  <c r="F59" i="64" s="1"/>
  <c r="F61" i="64" s="1"/>
  <c r="F64" i="64" s="1"/>
  <c r="D68" i="64" s="1"/>
  <c r="D70" i="64" s="1"/>
  <c r="D10" i="63" l="1"/>
  <c r="D11" i="63" s="1"/>
  <c r="D12" i="63" s="1"/>
  <c r="D7" i="63" s="1"/>
  <c r="D49" i="63" s="1"/>
  <c r="D52" i="63" s="1"/>
  <c r="F59" i="63" s="1"/>
  <c r="F61" i="63" s="1"/>
  <c r="F64" i="63" s="1"/>
  <c r="D68" i="63" s="1"/>
  <c r="D70" i="63" s="1"/>
  <c r="B11" i="2"/>
  <c r="B36" i="2" s="1"/>
  <c r="D29" i="61"/>
  <c r="B35" i="2"/>
  <c r="F31" i="61"/>
  <c r="B35" i="61"/>
  <c r="D35" i="61" s="1"/>
  <c r="D36" i="61"/>
  <c r="B37" i="61"/>
  <c r="D37" i="61" s="1"/>
  <c r="D38" i="61"/>
  <c r="B39" i="61"/>
  <c r="D39" i="61" s="1"/>
  <c r="D40" i="61"/>
  <c r="B10" i="2"/>
  <c r="B9" i="5"/>
  <c r="B13" i="2"/>
  <c r="B45" i="2"/>
  <c r="B46" i="2"/>
  <c r="B47" i="2"/>
  <c r="B48" i="2"/>
  <c r="B44" i="2"/>
  <c r="F13" i="61"/>
  <c r="F14" i="61" s="1"/>
  <c r="F15" i="61" s="1"/>
  <c r="D13" i="61"/>
  <c r="D14" i="61" s="1"/>
  <c r="D15" i="61" s="1"/>
  <c r="B39" i="2" l="1"/>
  <c r="B41" i="61"/>
  <c r="D41" i="61" s="1"/>
  <c r="D42" i="61" s="1"/>
  <c r="D44" i="61" s="1"/>
  <c r="B11" i="5"/>
  <c r="B38" i="2"/>
  <c r="B12" i="2"/>
  <c r="F55" i="61" l="1"/>
  <c r="B23" i="5"/>
  <c r="C9" i="17" s="1"/>
  <c r="C11" i="17" s="1"/>
  <c r="D46" i="61"/>
  <c r="D33" i="61" s="1"/>
  <c r="D51" i="61" s="1"/>
  <c r="B40" i="2"/>
  <c r="C50" i="2"/>
  <c r="B14" i="2"/>
  <c r="C24" i="2"/>
  <c r="D30" i="61"/>
  <c r="D31" i="61" s="1"/>
  <c r="D27" i="61" s="1"/>
  <c r="D50" i="61" s="1"/>
  <c r="C29" i="17" l="1"/>
  <c r="D23" i="61"/>
  <c r="F24" i="61" s="1"/>
  <c r="F25" i="61" s="1"/>
  <c r="D18" i="61"/>
  <c r="D19" i="61" s="1"/>
  <c r="D20" i="61" s="1"/>
  <c r="F23" i="61"/>
  <c r="D24" i="61" s="1"/>
  <c r="D25" i="61" s="1"/>
  <c r="B24" i="2"/>
  <c r="B26" i="2" s="1"/>
  <c r="B28" i="2" s="1"/>
  <c r="B50" i="2"/>
  <c r="B52" i="2" s="1"/>
  <c r="B54" i="2" s="1"/>
  <c r="C30" i="17" l="1"/>
  <c r="D10" i="61"/>
  <c r="D49" i="61" s="1"/>
  <c r="D52" i="61" s="1"/>
  <c r="F58" i="61" s="1"/>
  <c r="F60" i="61" s="1"/>
  <c r="F63" i="61" s="1"/>
  <c r="D66" i="61" s="1"/>
  <c r="D68" i="61" s="1"/>
  <c r="C33" i="17" l="1"/>
  <c r="C37" i="17" s="1"/>
  <c r="C41" i="17" l="1"/>
  <c r="C43" i="17" l="1"/>
  <c r="C45" i="17"/>
  <c r="C47" i="17" s="1"/>
</calcChain>
</file>

<file path=xl/sharedStrings.xml><?xml version="1.0" encoding="utf-8"?>
<sst xmlns="http://schemas.openxmlformats.org/spreadsheetml/2006/main" count="660" uniqueCount="296">
  <si>
    <t>COMPOSIÇÃO DE PREÇOS UNITÁRIOS</t>
  </si>
  <si>
    <t>A - MÃO DE OBRA</t>
  </si>
  <si>
    <t xml:space="preserve">   A1 - Salário Mensal do Coletor</t>
  </si>
  <si>
    <t xml:space="preserve">   A2 - Insalubridade (40%)</t>
  </si>
  <si>
    <t xml:space="preserve">   A3 - Subtotal</t>
  </si>
  <si>
    <t xml:space="preserve">   A4 - Encargos Sociais (Em %)</t>
  </si>
  <si>
    <t xml:space="preserve">   A5 - CUSTO MENSAL COM MÃO-DE-OBRA</t>
  </si>
  <si>
    <t xml:space="preserve">   </t>
  </si>
  <si>
    <t xml:space="preserve"> </t>
  </si>
  <si>
    <t>C - CUSTO DIRETO MENSAL</t>
  </si>
  <si>
    <t xml:space="preserve">   A2 - Insalubridade (20%)</t>
  </si>
  <si>
    <t>COMPOSIÇÃO AUXILIAR - CAMINHÃO BASCULANTE 6M³</t>
  </si>
  <si>
    <t>A - DEPRECIAÇÃO</t>
  </si>
  <si>
    <t xml:space="preserve">   A2 - Vida Útil do Equipamento (Em meses)</t>
  </si>
  <si>
    <t xml:space="preserve">   A3 - Valor Residual (Em Percentual)</t>
  </si>
  <si>
    <t xml:space="preserve">   A4 - CUSTO DE PROPRIEDADE HORÁRIO</t>
  </si>
  <si>
    <t xml:space="preserve">B - CUSTO DO CAPITAL IMOBILIZADO </t>
  </si>
  <si>
    <t xml:space="preserve">   B1 - Custo de Aquisição</t>
  </si>
  <si>
    <t xml:space="preserve">   B2 - Taxa de Juros Mensal</t>
  </si>
  <si>
    <t xml:space="preserve">   B3 - CUSTO MENSAL COM JUROS</t>
  </si>
  <si>
    <t>C - COMBUSTÍVEL</t>
  </si>
  <si>
    <t xml:space="preserve">   C1 - Preço de Um Litro de Óleo Diesel</t>
  </si>
  <si>
    <t xml:space="preserve">   C3 - Número de Km Rodados com Um Litro</t>
  </si>
  <si>
    <t xml:space="preserve">   C4 - CUSTO COM COMBUSTÍVEL MENSAL</t>
  </si>
  <si>
    <t>D - PNEUS</t>
  </si>
  <si>
    <t xml:space="preserve">   D2 - Kilometros Rodados Com um Rodízio</t>
  </si>
  <si>
    <t xml:space="preserve">   D4 - CUSTO COM PNEUS E CÂMARAS</t>
  </si>
  <si>
    <t>E - MANUTENÇÃO</t>
  </si>
  <si>
    <t xml:space="preserve">   E1 - Custo de Manutenção na Vida Útil (Em %)</t>
  </si>
  <si>
    <t xml:space="preserve">   E2 - Custo do Equipamento</t>
  </si>
  <si>
    <t xml:space="preserve">   E3 - Vida Útil do Equipamento (Em Meses)</t>
  </si>
  <si>
    <t xml:space="preserve">   E4 - CUSTO DE MANUTENÇÃO POR MES</t>
  </si>
  <si>
    <t>1.0 - CUSTO DA MÃO DE OBRA</t>
  </si>
  <si>
    <t>un</t>
  </si>
  <si>
    <t>R$/unidade</t>
  </si>
  <si>
    <t>total mensal com varredor</t>
  </si>
  <si>
    <t>R$</t>
  </si>
  <si>
    <t>Fiscal/Encarregado</t>
  </si>
  <si>
    <t>valor mensal de um fiscal</t>
  </si>
  <si>
    <t>Subtotal</t>
  </si>
  <si>
    <t>m</t>
  </si>
  <si>
    <t>R$/mes</t>
  </si>
  <si>
    <t>Custo Total</t>
  </si>
  <si>
    <t xml:space="preserve"> de ADMINISTRAÇÃO / MANUTENÇÃO</t>
  </si>
  <si>
    <t>do faturamento</t>
  </si>
  <si>
    <t>FATURAMENTO</t>
  </si>
  <si>
    <t>Unidade mensal</t>
  </si>
  <si>
    <t>Custo/unid</t>
  </si>
  <si>
    <t>valor mensal de um coletor</t>
  </si>
  <si>
    <t>Total de Fiscal/Encarregados</t>
  </si>
  <si>
    <t>Motorista</t>
  </si>
  <si>
    <t>valor mensal de um motorista</t>
  </si>
  <si>
    <t>Total de Motoristas</t>
  </si>
  <si>
    <t>meses</t>
  </si>
  <si>
    <t>Amortização mensal</t>
  </si>
  <si>
    <t>Juros do capital para aquisição</t>
  </si>
  <si>
    <t>Equipamentos</t>
  </si>
  <si>
    <t>4.0 RESUMO DOS CUSTOS</t>
  </si>
  <si>
    <t>Ferramentas</t>
  </si>
  <si>
    <t>5.0 DESPESAS ADMINISTRATIVAS</t>
  </si>
  <si>
    <t>7.0 SUBTOTAL</t>
  </si>
  <si>
    <t>9.0 CUSTO/UNIDADE</t>
  </si>
  <si>
    <t>Mão de obra</t>
  </si>
  <si>
    <t>Sub - total</t>
  </si>
  <si>
    <t>Prazo do contrato em meses</t>
  </si>
  <si>
    <t>R$/Mês</t>
  </si>
  <si>
    <t>Taxa de juros mensais</t>
  </si>
  <si>
    <t>F - CUSTO COM LAVAGEM E LUBRIFICAÇÃO</t>
  </si>
  <si>
    <t xml:space="preserve">   F1 -  Óleo de Motor</t>
  </si>
  <si>
    <t xml:space="preserve">   F2 - Óleo de Transmissão</t>
  </si>
  <si>
    <t xml:space="preserve">   F3 - Óleo Hidraúlico</t>
  </si>
  <si>
    <t xml:space="preserve">   F4 - Graxa</t>
  </si>
  <si>
    <t xml:space="preserve">   F6 - Filtros ( 15 % do Valor Total )</t>
  </si>
  <si>
    <t xml:space="preserve">   F7 - CUSTO C/ LAVAGEM E LUBRIFICAÇÃO MENSAL</t>
  </si>
  <si>
    <t>G - CUSTO COM LICENCIAMENTO</t>
  </si>
  <si>
    <t xml:space="preserve">   G3 - CUSTO COM LICENCIAMENTO</t>
  </si>
  <si>
    <t>H - CUSTO DIRETO MENSAL</t>
  </si>
  <si>
    <t>3.0 - FERRAMENTAS</t>
  </si>
  <si>
    <t>valor mensal de um gari</t>
  </si>
  <si>
    <t>2.0 - EQUIPAMENTOS</t>
  </si>
  <si>
    <t>Coletor</t>
  </si>
  <si>
    <t>2.0 - FERRAMENTAS</t>
  </si>
  <si>
    <t>B - FARDAMENTO / ALIMENTAÇÃO</t>
  </si>
  <si>
    <t xml:space="preserve">   D1 - Preço de um rodízio de pneus ( 6 pneus completos)</t>
  </si>
  <si>
    <t>Cone</t>
  </si>
  <si>
    <t>Foice</t>
  </si>
  <si>
    <t xml:space="preserve">   B1 - Fardamento Mensal </t>
  </si>
  <si>
    <t xml:space="preserve">Pá </t>
  </si>
  <si>
    <t>unid</t>
  </si>
  <si>
    <t xml:space="preserve">Garfo </t>
  </si>
  <si>
    <t xml:space="preserve">Vassourão </t>
  </si>
  <si>
    <t xml:space="preserve">Gadanho </t>
  </si>
  <si>
    <t xml:space="preserve">Enxada </t>
  </si>
  <si>
    <t>Carro de mão</t>
  </si>
  <si>
    <t xml:space="preserve">Ciscador </t>
  </si>
  <si>
    <t xml:space="preserve">Estrovenga </t>
  </si>
  <si>
    <t>kg</t>
  </si>
  <si>
    <t xml:space="preserve">Balde/brocha </t>
  </si>
  <si>
    <t xml:space="preserve">Cal/hidracor </t>
  </si>
  <si>
    <t xml:space="preserve">   A1 - Preço de Aquisição (CHASSIS + CAÇAMBA)</t>
  </si>
  <si>
    <t xml:space="preserve">   G2 - IPVA/Seguro Obrigatório</t>
  </si>
  <si>
    <t xml:space="preserve">   G1 - SEGURO</t>
  </si>
  <si>
    <t>COMPOSIÇÃO AUXILIAR - AGENTE DE VARRIÇÃO, CAPINAÇÃO E SERVIÇOS</t>
  </si>
  <si>
    <t xml:space="preserve">   A4 - Subtotal</t>
  </si>
  <si>
    <t xml:space="preserve">   A5 - Encargos Sociais (Em %)</t>
  </si>
  <si>
    <t xml:space="preserve">   A6 - CUSTO MENSAL COM MÃO-DE-OBRA</t>
  </si>
  <si>
    <t xml:space="preserve">   A3 - Adicional noturno </t>
  </si>
  <si>
    <t xml:space="preserve">          B1.1 - Fardamento completo</t>
  </si>
  <si>
    <t xml:space="preserve">          B1.2 - Calçado Tipo Kichute/Vulcabrás</t>
  </si>
  <si>
    <t xml:space="preserve">          B1.3 - Luvas </t>
  </si>
  <si>
    <t xml:space="preserve">          B1.4 - Colete refletivo </t>
  </si>
  <si>
    <t xml:space="preserve">   B2 - Alimentação (Cesta básica/Café da manhã)</t>
  </si>
  <si>
    <t xml:space="preserve">                                          COMPLEMENTARES (TURNO NOTURNO)</t>
  </si>
  <si>
    <t>Agente de capinação</t>
  </si>
  <si>
    <t xml:space="preserve">   A1 - Salário Mensal do Motorista </t>
  </si>
  <si>
    <t xml:space="preserve">   F5 - Lavagem  ( 8 LAVAGENS A R$ 10,00)</t>
  </si>
  <si>
    <t>H - CUSTO DIRETO MENSAL NOTURNO</t>
  </si>
  <si>
    <t>DIURNO</t>
  </si>
  <si>
    <t xml:space="preserve">   C2 - Kilometros Rodados num Mês 90 x 26</t>
  </si>
  <si>
    <t>diurno</t>
  </si>
  <si>
    <t>Total de coletores</t>
  </si>
  <si>
    <t>noturno</t>
  </si>
  <si>
    <t>Pá</t>
  </si>
  <si>
    <t xml:space="preserve">Cone </t>
  </si>
  <si>
    <t>Roçadeira</t>
  </si>
  <si>
    <t xml:space="preserve">   D3 - Kilometros Rodados num Mes 90 x 26</t>
  </si>
  <si>
    <t>8.0 PIS, COFINS, ISS , CSSL</t>
  </si>
  <si>
    <t>6.0 ADMINISTRAÇÃO CENTRAL + LUCRO</t>
  </si>
  <si>
    <t>Locação de furgão baú tipo fiorino ou similar</t>
  </si>
  <si>
    <t>Total com furgão baú</t>
  </si>
  <si>
    <t>PREFEITURA MUNICIPAL DE VARZEA GRANDE</t>
  </si>
  <si>
    <t xml:space="preserve">   B4 - SEGURO DE VIDA</t>
  </si>
  <si>
    <t xml:space="preserve">   B1+ B2 + B3 = B4- CUSTO MENSAL </t>
  </si>
  <si>
    <t>Caminhão baú (inclusive combustivel e manutenção)</t>
  </si>
  <si>
    <t>R$/EQUIPE</t>
  </si>
  <si>
    <t xml:space="preserve">EQUIPE/MÊS </t>
  </si>
  <si>
    <t>7 -Caçamba basculante para remoção de material produzido pelas equipes</t>
  </si>
  <si>
    <t>Total de motoristas</t>
  </si>
  <si>
    <t>3.0 - EQUIPAMENTOS</t>
  </si>
  <si>
    <t>Caçamba basculante</t>
  </si>
  <si>
    <t>Locaçao de retro escavadeira</t>
  </si>
  <si>
    <t>Caminhão carroceria</t>
  </si>
  <si>
    <t>Locaçao de Onibus para transporte de pessoal</t>
  </si>
  <si>
    <t>Total com equipamentos</t>
  </si>
  <si>
    <t>diária/caçambas</t>
  </si>
  <si>
    <t>R$/diárias</t>
  </si>
  <si>
    <t>7 - Locação de retro escavadeira</t>
  </si>
  <si>
    <t>horas/retro</t>
  </si>
  <si>
    <t>R$/hora</t>
  </si>
  <si>
    <t>8 - Coleta seletiva e operação de central de triagem</t>
  </si>
  <si>
    <t xml:space="preserve">   B3 - TICKET+VALE TRANSPORTE</t>
  </si>
  <si>
    <t>vale transporte</t>
  </si>
  <si>
    <t xml:space="preserve">                                          COMPLEMENTARES (SALÁRIO E VANTAGENS DA CATEGORIA + 6,678%)</t>
  </si>
  <si>
    <t>Referencia</t>
  </si>
  <si>
    <t>Mercado</t>
  </si>
  <si>
    <t>IBRAOP</t>
  </si>
  <si>
    <t>H - CUSTO DIRETO MENSAL (A+B+C+D+E+F+G)</t>
  </si>
  <si>
    <t xml:space="preserve">   B1 - Fardamento </t>
  </si>
  <si>
    <t>Consumo Anual</t>
  </si>
  <si>
    <t>Custo Unitario</t>
  </si>
  <si>
    <t>Custo Mensal</t>
  </si>
  <si>
    <t xml:space="preserve">   B2 - Vale Alimentação </t>
  </si>
  <si>
    <t>Unidade</t>
  </si>
  <si>
    <t>Total item 1.0</t>
  </si>
  <si>
    <t>Total item 2.0</t>
  </si>
  <si>
    <t>Total item 3.0</t>
  </si>
  <si>
    <t>Total item 5.0</t>
  </si>
  <si>
    <t>Total item 4.0</t>
  </si>
  <si>
    <t>R$/Unid.</t>
  </si>
  <si>
    <t xml:space="preserve"> Resumo dos custos + BDI</t>
  </si>
  <si>
    <t xml:space="preserve">   B3 - Auxilio Lanche</t>
  </si>
  <si>
    <t xml:space="preserve">   B1+ B2 + B3 + B4 =  CUSTO MENSAL </t>
  </si>
  <si>
    <t>ANP</t>
  </si>
  <si>
    <t xml:space="preserve">   B4 - Vale Transporte - 6%</t>
  </si>
  <si>
    <t>COMPOSIÇÃO DE BDI</t>
  </si>
  <si>
    <t>F - FILTROS / OLEOS LUBRIFICANTES / LAVAGEM</t>
  </si>
  <si>
    <t xml:space="preserve">COMPOSIÇÃO DO BDI </t>
  </si>
  <si>
    <t>OBJETO:</t>
  </si>
  <si>
    <t>ITENS</t>
  </si>
  <si>
    <t>PERCENTUAL (%)</t>
  </si>
  <si>
    <t>1 - CUSTOS INDIRETOS (CI)</t>
  </si>
  <si>
    <t>1.1 - AC - ADMINISTRAÇÃO CENTRAL =</t>
  </si>
  <si>
    <t>1.2 - S - SEGURO =</t>
  </si>
  <si>
    <t xml:space="preserve">1.3 - R - RISCOS  = </t>
  </si>
  <si>
    <t>1.4 - G - GARANTIA =</t>
  </si>
  <si>
    <t xml:space="preserve">1.5 - DF - DESPESAS FINANCEIRAS = </t>
  </si>
  <si>
    <t>2 - LUCRO (L)</t>
  </si>
  <si>
    <t>2.1 - L - LUCRO =</t>
  </si>
  <si>
    <t>3 - I - IMPOSTOS</t>
  </si>
  <si>
    <t>3.1 - COFINS =</t>
  </si>
  <si>
    <t xml:space="preserve">3.2 - PIS / PASEP = </t>
  </si>
  <si>
    <t>3.3 - ISS =</t>
  </si>
  <si>
    <t xml:space="preserve">BDI = </t>
  </si>
  <si>
    <r>
      <t xml:space="preserve">BDI =    </t>
    </r>
    <r>
      <rPr>
        <b/>
        <u/>
        <sz val="11"/>
        <rFont val="Arial"/>
        <family val="2"/>
      </rPr>
      <t xml:space="preserve">( 1 + AC + S + R + G)  (1 + DF)  (1 + L)
</t>
    </r>
    <r>
      <rPr>
        <b/>
        <sz val="11"/>
        <rFont val="Arial"/>
        <family val="2"/>
      </rPr>
      <t xml:space="preserve">                             (1 - I)  </t>
    </r>
  </si>
  <si>
    <t xml:space="preserve"> Bonificação de Despesas Indiretas 25%</t>
  </si>
  <si>
    <t>5.0 Total</t>
  </si>
  <si>
    <t>COMPOSIÇÃO AUXILIAR - MOTORISTA DE COLETA</t>
  </si>
  <si>
    <t>CCT-2024</t>
  </si>
  <si>
    <t>DNIT</t>
  </si>
  <si>
    <t>SINAPI</t>
  </si>
  <si>
    <t>1.2 Motorista Caçamba</t>
  </si>
  <si>
    <t>Custo mensal do motorista</t>
  </si>
  <si>
    <t>2.1 Caminhão Caçamba</t>
  </si>
  <si>
    <t>COMPOSIÇÃO AUXILIAR - RESÍDUOS SÓLIDOS</t>
  </si>
  <si>
    <t>A - LEVANTAMENTO DA QUANTIDADE</t>
  </si>
  <si>
    <t xml:space="preserve">Preço do CHASSIS </t>
  </si>
  <si>
    <t>Preço do Caçamba Basculante</t>
  </si>
  <si>
    <t>Preço de Aquisição (CHASSIS + CAÇAMBA)</t>
  </si>
  <si>
    <t>Vida Útil do Equipamento (Em anos)</t>
  </si>
  <si>
    <t>Valor Residual (Em Percentual)</t>
  </si>
  <si>
    <t>CUSTO DE DEPRECIAÇÃO MENSAL</t>
  </si>
  <si>
    <t>Investimento Médio Caminhão</t>
  </si>
  <si>
    <t>Custo de capital-Taxa SELIC (% a.a.)</t>
  </si>
  <si>
    <t>Custo de capital-Taxa SELIC (% a.m.)</t>
  </si>
  <si>
    <t>CUSTO MENSAL COM JUROS</t>
  </si>
  <si>
    <t>Preço de Um Litro de Óleo Diesel</t>
  </si>
  <si>
    <t>Distância até o Aterro (KM) (Ida e volta)</t>
  </si>
  <si>
    <t>Viagens por mês (3x Semana)</t>
  </si>
  <si>
    <t>Total de km Rodas</t>
  </si>
  <si>
    <t>Consumos de km/l</t>
  </si>
  <si>
    <t>Consumo KM/L</t>
  </si>
  <si>
    <t>CUSTO COM COMBUSTÍVEL MENSAL</t>
  </si>
  <si>
    <t>Custo de Manutenção na Vida Útil (Em %)</t>
  </si>
  <si>
    <t>Custo do Equipamento</t>
  </si>
  <si>
    <t>Vida Útil do Equipamento (Em Meses)</t>
  </si>
  <si>
    <t>CUSTO DE MANUTENÇÃO POR MES</t>
  </si>
  <si>
    <t>Filtros ( 10 % do Valor Total com Combustivel )</t>
  </si>
  <si>
    <t>CUSTO C/ LAVAGEM E LUBRIFICAÇÃO MENSAL</t>
  </si>
  <si>
    <t>Quantidade de Habitantes</t>
  </si>
  <si>
    <t>IBGE - 2022</t>
  </si>
  <si>
    <t>Geração Per Capita de Resíduos (kg/dia)</t>
  </si>
  <si>
    <t>Total de Geração por dia</t>
  </si>
  <si>
    <t>Volume diário de resíduos  m3 (0,35t/m3)</t>
  </si>
  <si>
    <t>B - DIMENSIONAMENTO DO TRANSPORTE</t>
  </si>
  <si>
    <t>volume diário de resíduos</t>
  </si>
  <si>
    <t>Volume em cada coleta</t>
  </si>
  <si>
    <t>Frequência de coleta (a cada 2 dias)</t>
  </si>
  <si>
    <t>Quantidade de resíduos Mensais</t>
  </si>
  <si>
    <t>T</t>
  </si>
  <si>
    <t>Total de Geração por mês</t>
  </si>
  <si>
    <t>Valor da destinação final</t>
  </si>
  <si>
    <t>R$/T</t>
  </si>
  <si>
    <t>2.0 -  TRANSPORTE</t>
  </si>
  <si>
    <t>3.0 -  DESTINAÇÃO FINAL</t>
  </si>
  <si>
    <t>3.0 - DESTINAÇÃO FINAL</t>
  </si>
  <si>
    <t>1.0 - MÃO DE OBRA</t>
  </si>
  <si>
    <t>2.0 - TRANSPORTE</t>
  </si>
  <si>
    <t>5.0 BDI</t>
  </si>
  <si>
    <t>Total item 6.0</t>
  </si>
  <si>
    <t>1 - SERVIÇOS DE TRANSPORTE E DESTINAÇÃO FINAL DE RESÍDUOS SÓLIDOS</t>
  </si>
  <si>
    <t>PLANILHA ORÇAMENTÁRIA</t>
  </si>
  <si>
    <t>D - PNEUS E RECAUCHUTAGEM</t>
  </si>
  <si>
    <t>Preço unitario do Pneu Novo (R$)</t>
  </si>
  <si>
    <t>Preço unitario da Camara Nova (R$)</t>
  </si>
  <si>
    <t>Preço unitario do Protetor Novo (R$)</t>
  </si>
  <si>
    <t>Nº Total de Pneus do Veiculo</t>
  </si>
  <si>
    <t xml:space="preserve">Preço da Recauchutagem (R$) </t>
  </si>
  <si>
    <t>Vida útil do pneu novo (km)</t>
  </si>
  <si>
    <t xml:space="preserve">Vida útil do pneu com recauchutagem (km) </t>
  </si>
  <si>
    <t xml:space="preserve">Quilometragem rodada no mês (km) </t>
  </si>
  <si>
    <t xml:space="preserve">Preço de pneus e recauchutagem por kilometro rodado (R$/km) </t>
  </si>
  <si>
    <t>CUSTO COM PNEUS E CÂMARAS</t>
  </si>
  <si>
    <t xml:space="preserve">Lavagem/Mês </t>
  </si>
  <si>
    <t>MERCADO</t>
  </si>
  <si>
    <t>IPVA/Seguro Obrigatório  - Incidencia de 2,5%</t>
  </si>
  <si>
    <t>CUSTO COM LICENCIAMENTO</t>
  </si>
  <si>
    <t xml:space="preserve">2.2 Combustível </t>
  </si>
  <si>
    <t>COMPOSIÇÃO AUXILIAR - TRANSPORTE E TRANSBORDO</t>
  </si>
  <si>
    <t>SINAPI - 04/2026</t>
  </si>
  <si>
    <t>VASSOURA 40 CM COM CABO - INSUMO 38400</t>
  </si>
  <si>
    <t>Saco para lixo 100 litros 1x100</t>
  </si>
  <si>
    <t>Média de preço</t>
  </si>
  <si>
    <t>Cotação 3</t>
  </si>
  <si>
    <t>Cotação 2</t>
  </si>
  <si>
    <t>Cotação 1</t>
  </si>
  <si>
    <t>Produto</t>
  </si>
  <si>
    <t>Item</t>
  </si>
  <si>
    <t>FERRAMENTAS</t>
  </si>
  <si>
    <t>LUVA RASPA DE COURO, CANO CURTO (PUNHO *7* CM) - INSUMO 12892</t>
  </si>
  <si>
    <t>CAPA PARA CHUVA EM PVC COM FORRO DE POLIESTER, COM CAPUZ (AMARELA OU AZUL) - INSUMO 12894</t>
  </si>
  <si>
    <t xml:space="preserve">	BOTA DE SEGURANCA COM BIQUEIRA DE ACO E COLARINHO ACOLCHOADO - INSUMO 12893</t>
  </si>
  <si>
    <t>EPI</t>
  </si>
  <si>
    <t>UNIFORME PROFISSIONAL DE BRIM, CALCA E CAMISA MANGA LONGA COM FAIXA REFLETIVA - INSUMO 45267</t>
  </si>
  <si>
    <t>VLR UNIT</t>
  </si>
  <si>
    <t>Uniformes</t>
  </si>
  <si>
    <t>* o valor do item 3 nas cotações 2 e 3 foi adaptado para 1L, visto que o distribuidor forncece em 500ml, conforme cotações anexas.</t>
  </si>
  <si>
    <t>Óleo 2 tempos*</t>
  </si>
  <si>
    <t>Óleo diesel</t>
  </si>
  <si>
    <t>Gasolina</t>
  </si>
  <si>
    <t>COMBUSTÍVEL</t>
  </si>
  <si>
    <t>CACAMBA METALICA BASCULANTE COM CAPACIDADE DE 10 M3 (INCLUI MONTAGEM, NAO INCLUI CAMINHAO) - INSUMO 37734</t>
  </si>
  <si>
    <t>CAMINHAO TOCO, PESO BRUTO TOTAL 16000 KG, CARGA UTIL MAXIMA 10830 KG, DISTANCIA ENTRE EIXOS 3,56 M, POTENCIA 226 CV (INCLUI CABINE E CHASSI, NAO INCLUI CARROCERIA) - INSUMO 44058</t>
  </si>
  <si>
    <t xml:space="preserve">CARROCERIA DO CAMINHÃO </t>
  </si>
  <si>
    <t>COTAÇÕES DE MERCADO</t>
  </si>
  <si>
    <t>CCT-25/26</t>
  </si>
  <si>
    <t>SINAPI 04/26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</si>
</sst>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%"/>
    <numFmt numFmtId="167" formatCode="#,##0.000"/>
    <numFmt numFmtId="168" formatCode="#,##0.0000"/>
    <numFmt numFmtId="169" formatCode="&quot;R$&quot;\ #,##0.00"/>
    <numFmt numFmtId="170" formatCode="&quot;R$&quot;\ #,##0.000"/>
  </numFmts>
  <fonts count="51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1"/>
      <color indexed="8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" applyNumberFormat="0" applyAlignment="0" applyProtection="0"/>
    <xf numFmtId="0" fontId="17" fillId="17" borderId="2" applyNumberFormat="0" applyAlignment="0" applyProtection="0"/>
    <xf numFmtId="0" fontId="18" fillId="0" borderId="3" applyNumberFormat="0" applyFill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9" fillId="7" borderId="1" applyNumberFormat="0" applyAlignment="0" applyProtection="0"/>
    <xf numFmtId="0" fontId="20" fillId="3" borderId="0" applyNumberFormat="0" applyBorder="0" applyAlignment="0" applyProtection="0"/>
    <xf numFmtId="165" fontId="3" fillId="0" borderId="0" applyFont="0" applyFill="0" applyBorder="0" applyAlignment="0" applyProtection="0"/>
    <xf numFmtId="0" fontId="21" fillId="22" borderId="0" applyNumberFormat="0" applyBorder="0" applyAlignment="0" applyProtection="0"/>
    <xf numFmtId="0" fontId="3" fillId="23" borderId="4" applyNumberFormat="0" applyFont="0" applyAlignment="0" applyProtection="0"/>
    <xf numFmtId="9" fontId="3" fillId="0" borderId="0" applyFont="0" applyFill="0" applyBorder="0" applyAlignment="0" applyProtection="0"/>
    <xf numFmtId="0" fontId="22" fillId="1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" fillId="0" borderId="0"/>
    <xf numFmtId="0" fontId="37" fillId="0" borderId="0"/>
    <xf numFmtId="0" fontId="6" fillId="0" borderId="0"/>
  </cellStyleXfs>
  <cellXfs count="296">
    <xf numFmtId="0" fontId="0" fillId="0" borderId="0" xfId="0"/>
    <xf numFmtId="0" fontId="6" fillId="0" borderId="0" xfId="0" applyFont="1"/>
    <xf numFmtId="4" fontId="7" fillId="0" borderId="0" xfId="0" applyNumberFormat="1" applyFont="1"/>
    <xf numFmtId="4" fontId="4" fillId="0" borderId="0" xfId="0" applyNumberFormat="1" applyFont="1"/>
    <xf numFmtId="164" fontId="6" fillId="0" borderId="0" xfId="44" applyFont="1" applyFill="1" applyBorder="1"/>
    <xf numFmtId="164" fontId="6" fillId="0" borderId="0" xfId="44" applyFont="1" applyFill="1"/>
    <xf numFmtId="10" fontId="4" fillId="0" borderId="0" xfId="34" applyNumberFormat="1" applyFont="1" applyFill="1"/>
    <xf numFmtId="0" fontId="5" fillId="0" borderId="0" xfId="0" quotePrefix="1" applyFont="1" applyAlignment="1">
      <alignment horizontal="left"/>
    </xf>
    <xf numFmtId="0" fontId="5" fillId="0" borderId="0" xfId="0" applyFont="1"/>
    <xf numFmtId="0" fontId="7" fillId="0" borderId="0" xfId="0" applyFont="1"/>
    <xf numFmtId="0" fontId="4" fillId="0" borderId="0" xfId="0" applyFont="1"/>
    <xf numFmtId="0" fontId="8" fillId="0" borderId="0" xfId="0" applyFont="1"/>
    <xf numFmtId="4" fontId="7" fillId="0" borderId="0" xfId="0" applyNumberFormat="1" applyFont="1" applyAlignment="1">
      <alignment horizontal="left"/>
    </xf>
    <xf numFmtId="4" fontId="9" fillId="0" borderId="0" xfId="0" applyNumberFormat="1" applyFont="1"/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4" fontId="4" fillId="0" borderId="0" xfId="0" quotePrefix="1" applyNumberFormat="1" applyFont="1" applyAlignment="1">
      <alignment horizontal="left"/>
    </xf>
    <xf numFmtId="4" fontId="9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67" fontId="4" fillId="0" borderId="0" xfId="0" applyNumberFormat="1" applyFont="1"/>
    <xf numFmtId="165" fontId="4" fillId="0" borderId="0" xfId="31" applyFont="1" applyFill="1"/>
    <xf numFmtId="4" fontId="9" fillId="0" borderId="0" xfId="0" applyNumberFormat="1" applyFont="1" applyAlignment="1">
      <alignment horizontal="left"/>
    </xf>
    <xf numFmtId="9" fontId="4" fillId="0" borderId="0" xfId="34" applyFont="1" applyFill="1"/>
    <xf numFmtId="4" fontId="8" fillId="0" borderId="0" xfId="0" applyNumberFormat="1" applyFont="1" applyAlignment="1">
      <alignment horizontal="left"/>
    </xf>
    <xf numFmtId="4" fontId="7" fillId="0" borderId="0" xfId="0" quotePrefix="1" applyNumberFormat="1" applyFont="1" applyAlignment="1">
      <alignment horizontal="left"/>
    </xf>
    <xf numFmtId="4" fontId="8" fillId="0" borderId="0" xfId="0" applyNumberFormat="1" applyFont="1"/>
    <xf numFmtId="0" fontId="6" fillId="0" borderId="0" xfId="0" applyFont="1" applyAlignment="1">
      <alignment horizontal="center"/>
    </xf>
    <xf numFmtId="166" fontId="4" fillId="0" borderId="0" xfId="34" applyNumberFormat="1" applyFont="1" applyFill="1"/>
    <xf numFmtId="164" fontId="6" fillId="0" borderId="0" xfId="0" applyNumberFormat="1" applyFont="1"/>
    <xf numFmtId="4" fontId="4" fillId="0" borderId="0" xfId="0" quotePrefix="1" applyNumberFormat="1" applyFont="1"/>
    <xf numFmtId="0" fontId="4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10" fontId="6" fillId="0" borderId="0" xfId="34" applyNumberFormat="1" applyFont="1" applyFill="1"/>
    <xf numFmtId="0" fontId="11" fillId="0" borderId="0" xfId="0" quotePrefix="1" applyFont="1" applyAlignment="1">
      <alignment horizontal="left"/>
    </xf>
    <xf numFmtId="164" fontId="11" fillId="0" borderId="0" xfId="44" applyFont="1" applyFill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2" fillId="0" borderId="0" xfId="0" quotePrefix="1" applyFont="1" applyAlignment="1">
      <alignment horizontal="left"/>
    </xf>
    <xf numFmtId="164" fontId="12" fillId="0" borderId="0" xfId="0" applyNumberFormat="1" applyFont="1"/>
    <xf numFmtId="0" fontId="11" fillId="0" borderId="0" xfId="0" applyFont="1"/>
    <xf numFmtId="9" fontId="6" fillId="0" borderId="0" xfId="34" applyFont="1" applyFill="1"/>
    <xf numFmtId="0" fontId="10" fillId="0" borderId="0" xfId="0" applyFont="1" applyAlignment="1">
      <alignment horizontal="left"/>
    </xf>
    <xf numFmtId="164" fontId="10" fillId="0" borderId="0" xfId="44" applyFont="1" applyFill="1"/>
    <xf numFmtId="0" fontId="10" fillId="0" borderId="0" xfId="0" applyFont="1"/>
    <xf numFmtId="164" fontId="10" fillId="0" borderId="0" xfId="0" applyNumberFormat="1" applyFont="1"/>
    <xf numFmtId="43" fontId="6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quotePrefix="1" applyNumberFormat="1" applyFont="1" applyAlignment="1">
      <alignment horizontal="right"/>
    </xf>
    <xf numFmtId="44" fontId="6" fillId="0" borderId="0" xfId="0" applyNumberFormat="1" applyFont="1"/>
    <xf numFmtId="168" fontId="4" fillId="0" borderId="0" xfId="0" applyNumberFormat="1" applyFont="1"/>
    <xf numFmtId="0" fontId="32" fillId="0" borderId="0" xfId="0" applyFont="1"/>
    <xf numFmtId="0" fontId="8" fillId="0" borderId="0" xfId="0" applyFont="1" applyAlignment="1">
      <alignment horizontal="center"/>
    </xf>
    <xf numFmtId="0" fontId="6" fillId="0" borderId="14" xfId="0" applyFont="1" applyBorder="1"/>
    <xf numFmtId="0" fontId="6" fillId="0" borderId="14" xfId="0" quotePrefix="1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17" xfId="0" applyFont="1" applyBorder="1"/>
    <xf numFmtId="0" fontId="6" fillId="0" borderId="12" xfId="0" applyFont="1" applyBorder="1"/>
    <xf numFmtId="4" fontId="4" fillId="0" borderId="14" xfId="0" applyNumberFormat="1" applyFont="1" applyBorder="1"/>
    <xf numFmtId="4" fontId="9" fillId="0" borderId="11" xfId="0" applyNumberFormat="1" applyFont="1" applyBorder="1"/>
    <xf numFmtId="4" fontId="4" fillId="0" borderId="14" xfId="0" quotePrefix="1" applyNumberFormat="1" applyFont="1" applyBorder="1" applyAlignment="1">
      <alignment horizontal="left"/>
    </xf>
    <xf numFmtId="4" fontId="4" fillId="0" borderId="14" xfId="0" applyNumberFormat="1" applyFont="1" applyBorder="1" applyAlignment="1">
      <alignment horizontal="left"/>
    </xf>
    <xf numFmtId="4" fontId="4" fillId="0" borderId="17" xfId="0" applyNumberFormat="1" applyFont="1" applyBorder="1"/>
    <xf numFmtId="4" fontId="9" fillId="24" borderId="14" xfId="0" quotePrefix="1" applyNumberFormat="1" applyFont="1" applyFill="1" applyBorder="1" applyAlignment="1">
      <alignment horizontal="left"/>
    </xf>
    <xf numFmtId="4" fontId="9" fillId="0" borderId="11" xfId="0" quotePrefix="1" applyNumberFormat="1" applyFont="1" applyBorder="1" applyAlignment="1">
      <alignment horizontal="left"/>
    </xf>
    <xf numFmtId="4" fontId="4" fillId="0" borderId="12" xfId="0" applyNumberFormat="1" applyFont="1" applyBorder="1"/>
    <xf numFmtId="4" fontId="4" fillId="0" borderId="16" xfId="0" quotePrefix="1" applyNumberFormat="1" applyFont="1" applyBorder="1" applyAlignment="1">
      <alignment horizontal="left"/>
    </xf>
    <xf numFmtId="10" fontId="4" fillId="0" borderId="0" xfId="34" applyNumberFormat="1" applyFont="1" applyFill="1" applyBorder="1"/>
    <xf numFmtId="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4" fontId="7" fillId="0" borderId="0" xfId="0" applyNumberFormat="1" applyFont="1" applyAlignment="1">
      <alignment horizontal="left" wrapText="1"/>
    </xf>
    <xf numFmtId="4" fontId="8" fillId="0" borderId="12" xfId="0" applyNumberFormat="1" applyFont="1" applyBorder="1" applyAlignment="1">
      <alignment wrapText="1"/>
    </xf>
    <xf numFmtId="4" fontId="4" fillId="24" borderId="0" xfId="0" applyNumberFormat="1" applyFont="1" applyFill="1" applyAlignment="1">
      <alignment wrapText="1"/>
    </xf>
    <xf numFmtId="4" fontId="4" fillId="0" borderId="0" xfId="0" quotePrefix="1" applyNumberFormat="1" applyFont="1" applyAlignment="1">
      <alignment horizontal="left" wrapText="1"/>
    </xf>
    <xf numFmtId="4" fontId="9" fillId="0" borderId="12" xfId="0" quotePrefix="1" applyNumberFormat="1" applyFont="1" applyBorder="1" applyAlignment="1">
      <alignment horizontal="left" wrapText="1"/>
    </xf>
    <xf numFmtId="0" fontId="4" fillId="0" borderId="0" xfId="0" quotePrefix="1" applyFont="1" applyAlignment="1">
      <alignment horizontal="left" wrapText="1"/>
    </xf>
    <xf numFmtId="4" fontId="33" fillId="0" borderId="0" xfId="0" applyNumberFormat="1" applyFont="1" applyAlignment="1">
      <alignment horizontal="right"/>
    </xf>
    <xf numFmtId="0" fontId="35" fillId="0" borderId="0" xfId="0" applyFont="1"/>
    <xf numFmtId="0" fontId="6" fillId="0" borderId="11" xfId="0" applyFont="1" applyBorder="1" applyAlignment="1">
      <alignment horizontal="left"/>
    </xf>
    <xf numFmtId="164" fontId="6" fillId="0" borderId="12" xfId="44" applyFont="1" applyFill="1" applyBorder="1"/>
    <xf numFmtId="0" fontId="12" fillId="0" borderId="16" xfId="0" applyFont="1" applyBorder="1" applyAlignment="1">
      <alignment horizontal="left"/>
    </xf>
    <xf numFmtId="164" fontId="10" fillId="0" borderId="17" xfId="44" applyFont="1" applyFill="1" applyBorder="1"/>
    <xf numFmtId="0" fontId="32" fillId="0" borderId="17" xfId="0" applyFont="1" applyBorder="1"/>
    <xf numFmtId="0" fontId="6" fillId="0" borderId="11" xfId="0" quotePrefix="1" applyFont="1" applyBorder="1" applyAlignment="1">
      <alignment horizontal="left"/>
    </xf>
    <xf numFmtId="9" fontId="6" fillId="0" borderId="0" xfId="34" applyFont="1" applyFill="1" applyBorder="1"/>
    <xf numFmtId="0" fontId="6" fillId="0" borderId="16" xfId="0" quotePrefix="1" applyFont="1" applyBorder="1" applyAlignment="1">
      <alignment horizontal="left"/>
    </xf>
    <xf numFmtId="164" fontId="6" fillId="0" borderId="17" xfId="44" applyFont="1" applyFill="1" applyBorder="1"/>
    <xf numFmtId="4" fontId="4" fillId="0" borderId="11" xfId="0" applyNumberFormat="1" applyFont="1" applyBorder="1"/>
    <xf numFmtId="0" fontId="6" fillId="0" borderId="16" xfId="0" applyFont="1" applyBorder="1" applyAlignment="1">
      <alignment horizontal="left"/>
    </xf>
    <xf numFmtId="0" fontId="11" fillId="0" borderId="16" xfId="0" quotePrefix="1" applyFont="1" applyBorder="1" applyAlignment="1">
      <alignment horizontal="left"/>
    </xf>
    <xf numFmtId="0" fontId="6" fillId="0" borderId="11" xfId="0" applyFont="1" applyBorder="1"/>
    <xf numFmtId="0" fontId="6" fillId="0" borderId="16" xfId="0" applyFont="1" applyBorder="1"/>
    <xf numFmtId="0" fontId="12" fillId="0" borderId="20" xfId="0" quotePrefix="1" applyFont="1" applyBorder="1" applyAlignment="1">
      <alignment horizontal="left"/>
    </xf>
    <xf numFmtId="164" fontId="12" fillId="0" borderId="21" xfId="0" applyNumberFormat="1" applyFont="1" applyBorder="1"/>
    <xf numFmtId="0" fontId="6" fillId="0" borderId="21" xfId="0" applyFont="1" applyBorder="1"/>
    <xf numFmtId="9" fontId="36" fillId="0" borderId="0" xfId="34" applyFont="1" applyFill="1" applyBorder="1"/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10" fontId="6" fillId="0" borderId="0" xfId="0" applyNumberFormat="1" applyFont="1"/>
    <xf numFmtId="0" fontId="39" fillId="25" borderId="26" xfId="54" applyFont="1" applyFill="1" applyBorder="1" applyAlignment="1">
      <alignment horizontal="center" vertical="center"/>
    </xf>
    <xf numFmtId="0" fontId="39" fillId="25" borderId="23" xfId="54" applyFont="1" applyFill="1" applyBorder="1" applyAlignment="1">
      <alignment vertical="center"/>
    </xf>
    <xf numFmtId="0" fontId="39" fillId="25" borderId="24" xfId="54" applyFont="1" applyFill="1" applyBorder="1" applyAlignment="1">
      <alignment vertical="center"/>
    </xf>
    <xf numFmtId="0" fontId="39" fillId="25" borderId="25" xfId="54" applyFont="1" applyFill="1" applyBorder="1" applyAlignment="1">
      <alignment vertical="center"/>
    </xf>
    <xf numFmtId="10" fontId="39" fillId="25" borderId="26" xfId="54" applyNumberFormat="1" applyFont="1" applyFill="1" applyBorder="1" applyAlignment="1">
      <alignment horizontal="center" vertical="center"/>
    </xf>
    <xf numFmtId="0" fontId="40" fillId="25" borderId="23" xfId="54" applyFont="1" applyFill="1" applyBorder="1" applyAlignment="1">
      <alignment vertical="center"/>
    </xf>
    <xf numFmtId="0" fontId="40" fillId="25" borderId="24" xfId="54" applyFont="1" applyFill="1" applyBorder="1" applyAlignment="1">
      <alignment vertical="center"/>
    </xf>
    <xf numFmtId="0" fontId="40" fillId="25" borderId="25" xfId="54" applyFont="1" applyFill="1" applyBorder="1" applyAlignment="1">
      <alignment vertical="center"/>
    </xf>
    <xf numFmtId="10" fontId="40" fillId="25" borderId="26" xfId="54" applyNumberFormat="1" applyFont="1" applyFill="1" applyBorder="1" applyAlignment="1">
      <alignment horizontal="center" vertical="center"/>
    </xf>
    <xf numFmtId="0" fontId="40" fillId="25" borderId="27" xfId="54" applyFont="1" applyFill="1" applyBorder="1" applyAlignment="1">
      <alignment vertical="center"/>
    </xf>
    <xf numFmtId="0" fontId="40" fillId="25" borderId="28" xfId="54" applyFont="1" applyFill="1" applyBorder="1" applyAlignment="1">
      <alignment vertical="center"/>
    </xf>
    <xf numFmtId="0" fontId="39" fillId="25" borderId="29" xfId="54" applyFont="1" applyFill="1" applyBorder="1" applyAlignment="1">
      <alignment vertical="center"/>
    </xf>
    <xf numFmtId="10" fontId="39" fillId="25" borderId="19" xfId="54" applyNumberFormat="1" applyFont="1" applyFill="1" applyBorder="1" applyAlignment="1">
      <alignment horizontal="center" vertical="center"/>
    </xf>
    <xf numFmtId="0" fontId="39" fillId="25" borderId="10" xfId="54" applyFont="1" applyFill="1" applyBorder="1" applyAlignment="1">
      <alignment vertical="center"/>
    </xf>
    <xf numFmtId="0" fontId="40" fillId="25" borderId="30" xfId="54" applyFont="1" applyFill="1" applyBorder="1" applyAlignment="1">
      <alignment vertical="center"/>
    </xf>
    <xf numFmtId="0" fontId="38" fillId="25" borderId="31" xfId="54" applyFont="1" applyFill="1" applyBorder="1" applyAlignment="1">
      <alignment vertical="center"/>
    </xf>
    <xf numFmtId="0" fontId="38" fillId="25" borderId="0" xfId="54" applyFont="1" applyFill="1" applyAlignment="1">
      <alignment vertical="center"/>
    </xf>
    <xf numFmtId="0" fontId="38" fillId="25" borderId="32" xfId="54" applyFont="1" applyFill="1" applyBorder="1" applyAlignment="1">
      <alignment vertical="center"/>
    </xf>
    <xf numFmtId="0" fontId="34" fillId="25" borderId="0" xfId="54" applyFont="1" applyFill="1" applyAlignment="1">
      <alignment vertical="center"/>
    </xf>
    <xf numFmtId="4" fontId="33" fillId="0" borderId="16" xfId="0" applyNumberFormat="1" applyFont="1" applyBorder="1"/>
    <xf numFmtId="4" fontId="33" fillId="0" borderId="17" xfId="0" applyNumberFormat="1" applyFont="1" applyBorder="1"/>
    <xf numFmtId="0" fontId="10" fillId="0" borderId="22" xfId="0" applyFont="1" applyBorder="1" applyAlignment="1">
      <alignment horizontal="center"/>
    </xf>
    <xf numFmtId="4" fontId="7" fillId="0" borderId="13" xfId="0" applyNumberFormat="1" applyFont="1" applyBorder="1"/>
    <xf numFmtId="4" fontId="4" fillId="0" borderId="13" xfId="0" applyNumberFormat="1" applyFont="1" applyBorder="1"/>
    <xf numFmtId="10" fontId="4" fillId="0" borderId="15" xfId="34" applyNumberFormat="1" applyFont="1" applyFill="1" applyBorder="1"/>
    <xf numFmtId="4" fontId="33" fillId="0" borderId="18" xfId="0" applyNumberFormat="1" applyFont="1" applyBorder="1"/>
    <xf numFmtId="165" fontId="4" fillId="0" borderId="15" xfId="31" applyFont="1" applyFill="1" applyBorder="1"/>
    <xf numFmtId="4" fontId="7" fillId="0" borderId="15" xfId="0" applyNumberFormat="1" applyFont="1" applyBorder="1" applyAlignment="1">
      <alignment horizontal="center" wrapText="1"/>
    </xf>
    <xf numFmtId="4" fontId="4" fillId="0" borderId="15" xfId="0" applyNumberFormat="1" applyFont="1" applyBorder="1"/>
    <xf numFmtId="4" fontId="7" fillId="0" borderId="15" xfId="0" applyNumberFormat="1" applyFont="1" applyBorder="1" applyAlignment="1">
      <alignment horizontal="center"/>
    </xf>
    <xf numFmtId="4" fontId="4" fillId="24" borderId="15" xfId="0" applyNumberFormat="1" applyFont="1" applyFill="1" applyBorder="1"/>
    <xf numFmtId="165" fontId="6" fillId="0" borderId="17" xfId="31" applyFont="1" applyFill="1" applyBorder="1"/>
    <xf numFmtId="4" fontId="33" fillId="0" borderId="0" xfId="0" applyNumberFormat="1" applyFont="1"/>
    <xf numFmtId="0" fontId="6" fillId="0" borderId="27" xfId="0" applyFont="1" applyBorder="1"/>
    <xf numFmtId="0" fontId="6" fillId="0" borderId="28" xfId="0" applyFont="1" applyBorder="1"/>
    <xf numFmtId="0" fontId="10" fillId="0" borderId="34" xfId="0" applyFont="1" applyBorder="1" applyAlignment="1">
      <alignment horizontal="center"/>
    </xf>
    <xf numFmtId="0" fontId="6" fillId="0" borderId="31" xfId="0" applyFont="1" applyBorder="1"/>
    <xf numFmtId="0" fontId="10" fillId="0" borderId="32" xfId="0" applyFont="1" applyBorder="1" applyAlignment="1">
      <alignment horizontal="center"/>
    </xf>
    <xf numFmtId="0" fontId="6" fillId="0" borderId="31" xfId="0" quotePrefix="1" applyFont="1" applyBorder="1" applyAlignment="1">
      <alignment horizontal="left"/>
    </xf>
    <xf numFmtId="0" fontId="6" fillId="0" borderId="33" xfId="0" quotePrefix="1" applyFont="1" applyBorder="1" applyAlignment="1">
      <alignment horizontal="left"/>
    </xf>
    <xf numFmtId="2" fontId="36" fillId="0" borderId="10" xfId="34" applyNumberFormat="1" applyFont="1" applyFill="1" applyBorder="1"/>
    <xf numFmtId="0" fontId="10" fillId="0" borderId="30" xfId="0" applyFont="1" applyBorder="1" applyAlignment="1">
      <alignment horizontal="center"/>
    </xf>
    <xf numFmtId="164" fontId="4" fillId="0" borderId="0" xfId="44" applyFont="1" applyFill="1" applyBorder="1"/>
    <xf numFmtId="164" fontId="4" fillId="0" borderId="17" xfId="44" applyFont="1" applyBorder="1"/>
    <xf numFmtId="0" fontId="10" fillId="0" borderId="16" xfId="0" applyFont="1" applyBorder="1"/>
    <xf numFmtId="164" fontId="10" fillId="0" borderId="17" xfId="0" applyNumberFormat="1" applyFont="1" applyBorder="1"/>
    <xf numFmtId="165" fontId="4" fillId="0" borderId="0" xfId="31" applyFont="1"/>
    <xf numFmtId="44" fontId="4" fillId="0" borderId="0" xfId="0" applyNumberFormat="1" applyFont="1"/>
    <xf numFmtId="0" fontId="40" fillId="0" borderId="0" xfId="0" applyFont="1" applyAlignment="1">
      <alignment vertical="center" wrapText="1"/>
    </xf>
    <xf numFmtId="169" fontId="40" fillId="0" borderId="35" xfId="0" applyNumberFormat="1" applyFont="1" applyBorder="1" applyAlignment="1">
      <alignment vertical="center" wrapText="1"/>
    </xf>
    <xf numFmtId="169" fontId="42" fillId="0" borderId="36" xfId="31" applyNumberFormat="1" applyFont="1" applyFill="1" applyBorder="1" applyAlignment="1">
      <alignment horizontal="center" vertical="center" wrapText="1"/>
    </xf>
    <xf numFmtId="0" fontId="42" fillId="0" borderId="36" xfId="0" applyFont="1" applyBorder="1" applyAlignment="1">
      <alignment vertical="center" wrapText="1"/>
    </xf>
    <xf numFmtId="0" fontId="42" fillId="0" borderId="37" xfId="0" applyFont="1" applyBorder="1" applyAlignment="1">
      <alignment horizontal="center" vertical="center" wrapText="1"/>
    </xf>
    <xf numFmtId="169" fontId="40" fillId="0" borderId="38" xfId="0" applyNumberFormat="1" applyFont="1" applyBorder="1" applyAlignment="1">
      <alignment vertical="center" wrapText="1"/>
    </xf>
    <xf numFmtId="169" fontId="42" fillId="0" borderId="26" xfId="31" applyNumberFormat="1" applyFont="1" applyFill="1" applyBorder="1" applyAlignment="1">
      <alignment horizontal="center" vertical="center" wrapText="1"/>
    </xf>
    <xf numFmtId="0" fontId="42" fillId="0" borderId="26" xfId="0" applyFont="1" applyBorder="1" applyAlignment="1">
      <alignment vertical="center" wrapText="1"/>
    </xf>
    <xf numFmtId="0" fontId="42" fillId="0" borderId="39" xfId="0" applyFont="1" applyBorder="1" applyAlignment="1">
      <alignment horizontal="center" vertical="center" wrapText="1"/>
    </xf>
    <xf numFmtId="0" fontId="39" fillId="0" borderId="38" xfId="0" applyFont="1" applyBorder="1" applyAlignment="1">
      <alignment vertical="center" wrapText="1"/>
    </xf>
    <xf numFmtId="169" fontId="43" fillId="0" borderId="26" xfId="0" applyNumberFormat="1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3" fillId="0" borderId="39" xfId="0" applyFont="1" applyBorder="1" applyAlignment="1">
      <alignment horizontal="center" vertical="center" wrapText="1"/>
    </xf>
    <xf numFmtId="0" fontId="42" fillId="0" borderId="26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165" fontId="42" fillId="0" borderId="26" xfId="31" applyFont="1" applyFill="1" applyBorder="1" applyAlignment="1">
      <alignment vertical="center" wrapText="1"/>
    </xf>
    <xf numFmtId="169" fontId="43" fillId="0" borderId="26" xfId="0" applyNumberFormat="1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170" fontId="43" fillId="0" borderId="26" xfId="31" applyNumberFormat="1" applyFont="1" applyFill="1" applyBorder="1" applyAlignment="1">
      <alignment horizontal="left" vertical="center" wrapText="1"/>
    </xf>
    <xf numFmtId="169" fontId="43" fillId="0" borderId="26" xfId="0" applyNumberFormat="1" applyFont="1" applyBorder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169" fontId="42" fillId="0" borderId="38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170" fontId="42" fillId="0" borderId="38" xfId="0" applyNumberFormat="1" applyFont="1" applyBorder="1" applyAlignment="1">
      <alignment horizontal="center" vertical="center" wrapText="1"/>
    </xf>
    <xf numFmtId="169" fontId="42" fillId="0" borderId="26" xfId="31" applyNumberFormat="1" applyFont="1" applyFill="1" applyBorder="1" applyAlignment="1">
      <alignment horizontal="left" vertical="center" wrapText="1"/>
    </xf>
    <xf numFmtId="170" fontId="42" fillId="0" borderId="26" xfId="31" applyNumberFormat="1" applyFont="1" applyFill="1" applyBorder="1" applyAlignment="1">
      <alignment horizontal="left" vertical="center" wrapText="1"/>
    </xf>
    <xf numFmtId="0" fontId="43" fillId="0" borderId="41" xfId="0" applyFont="1" applyBorder="1" applyAlignment="1">
      <alignment horizontal="center" vertical="center" wrapText="1"/>
    </xf>
    <xf numFmtId="169" fontId="43" fillId="0" borderId="42" xfId="0" applyNumberFormat="1" applyFont="1" applyBorder="1" applyAlignment="1">
      <alignment vertical="center" wrapText="1"/>
    </xf>
    <xf numFmtId="169" fontId="43" fillId="0" borderId="42" xfId="0" applyNumberFormat="1" applyFont="1" applyBorder="1" applyAlignment="1">
      <alignment horizontal="center" vertical="center" wrapText="1"/>
    </xf>
    <xf numFmtId="0" fontId="43" fillId="0" borderId="42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169" fontId="40" fillId="0" borderId="26" xfId="0" applyNumberFormat="1" applyFont="1" applyBorder="1" applyAlignment="1">
      <alignment vertical="center" wrapText="1"/>
    </xf>
    <xf numFmtId="0" fontId="44" fillId="0" borderId="0" xfId="0" applyFont="1"/>
    <xf numFmtId="4" fontId="45" fillId="0" borderId="0" xfId="0" applyNumberFormat="1" applyFont="1"/>
    <xf numFmtId="0" fontId="46" fillId="0" borderId="0" xfId="0" applyFont="1"/>
    <xf numFmtId="0" fontId="46" fillId="0" borderId="12" xfId="0" applyFont="1" applyBorder="1"/>
    <xf numFmtId="0" fontId="46" fillId="0" borderId="13" xfId="0" applyFont="1" applyBorder="1"/>
    <xf numFmtId="0" fontId="46" fillId="0" borderId="15" xfId="0" applyFont="1" applyBorder="1"/>
    <xf numFmtId="164" fontId="46" fillId="0" borderId="0" xfId="44" applyFont="1" applyFill="1" applyBorder="1"/>
    <xf numFmtId="0" fontId="48" fillId="0" borderId="15" xfId="0" applyFont="1" applyBorder="1"/>
    <xf numFmtId="0" fontId="46" fillId="0" borderId="17" xfId="0" applyFont="1" applyBorder="1"/>
    <xf numFmtId="0" fontId="46" fillId="0" borderId="18" xfId="0" applyFont="1" applyBorder="1"/>
    <xf numFmtId="0" fontId="46" fillId="0" borderId="0" xfId="0" applyFont="1" applyAlignment="1">
      <alignment horizontal="center"/>
    </xf>
    <xf numFmtId="4" fontId="45" fillId="0" borderId="0" xfId="0" applyNumberFormat="1" applyFont="1" applyAlignment="1">
      <alignment horizontal="center"/>
    </xf>
    <xf numFmtId="2" fontId="46" fillId="0" borderId="0" xfId="44" applyNumberFormat="1" applyFont="1" applyFill="1" applyBorder="1" applyAlignment="1">
      <alignment horizontal="center"/>
    </xf>
    <xf numFmtId="169" fontId="46" fillId="0" borderId="26" xfId="0" applyNumberFormat="1" applyFont="1" applyBorder="1" applyAlignment="1">
      <alignment horizontal="center" vertical="center" wrapText="1"/>
    </xf>
    <xf numFmtId="169" fontId="46" fillId="0" borderId="26" xfId="44" applyNumberFormat="1" applyFont="1" applyFill="1" applyBorder="1" applyAlignment="1">
      <alignment horizontal="center" vertical="center" wrapText="1"/>
    </xf>
    <xf numFmtId="164" fontId="49" fillId="0" borderId="17" xfId="0" applyNumberFormat="1" applyFont="1" applyBorder="1"/>
    <xf numFmtId="164" fontId="49" fillId="0" borderId="0" xfId="0" applyNumberFormat="1" applyFont="1"/>
    <xf numFmtId="164" fontId="50" fillId="0" borderId="21" xfId="0" applyNumberFormat="1" applyFont="1" applyBorder="1"/>
    <xf numFmtId="0" fontId="46" fillId="0" borderId="21" xfId="0" applyFont="1" applyBorder="1"/>
    <xf numFmtId="0" fontId="46" fillId="0" borderId="22" xfId="0" applyFont="1" applyBorder="1"/>
    <xf numFmtId="0" fontId="44" fillId="0" borderId="0" xfId="0" applyFont="1" applyAlignment="1">
      <alignment horizontal="center" wrapText="1"/>
    </xf>
    <xf numFmtId="4" fontId="45" fillId="0" borderId="0" xfId="0" applyNumberFormat="1" applyFont="1" applyAlignment="1">
      <alignment horizontal="center" wrapText="1"/>
    </xf>
    <xf numFmtId="0" fontId="46" fillId="0" borderId="0" xfId="0" applyFont="1" applyAlignment="1">
      <alignment horizontal="center" wrapText="1"/>
    </xf>
    <xf numFmtId="0" fontId="46" fillId="0" borderId="11" xfId="0" quotePrefix="1" applyFont="1" applyBorder="1" applyAlignment="1">
      <alignment horizontal="center" wrapText="1"/>
    </xf>
    <xf numFmtId="0" fontId="46" fillId="0" borderId="14" xfId="0" applyFont="1" applyBorder="1" applyAlignment="1">
      <alignment horizontal="center" wrapText="1"/>
    </xf>
    <xf numFmtId="0" fontId="49" fillId="0" borderId="16" xfId="0" applyFont="1" applyBorder="1" applyAlignment="1">
      <alignment horizontal="center" wrapText="1"/>
    </xf>
    <xf numFmtId="0" fontId="49" fillId="0" borderId="0" xfId="0" applyFont="1" applyAlignment="1">
      <alignment horizontal="center" wrapText="1"/>
    </xf>
    <xf numFmtId="0" fontId="50" fillId="0" borderId="20" xfId="0" quotePrefix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6" fillId="0" borderId="26" xfId="0" quotePrefix="1" applyFont="1" applyBorder="1" applyAlignment="1">
      <alignment horizontal="center" wrapText="1"/>
    </xf>
    <xf numFmtId="164" fontId="46" fillId="0" borderId="26" xfId="44" applyFont="1" applyFill="1" applyBorder="1"/>
    <xf numFmtId="4" fontId="45" fillId="0" borderId="26" xfId="0" applyNumberFormat="1" applyFont="1" applyBorder="1"/>
    <xf numFmtId="0" fontId="46" fillId="0" borderId="26" xfId="0" applyFont="1" applyBorder="1"/>
    <xf numFmtId="164" fontId="46" fillId="0" borderId="26" xfId="44" applyFont="1" applyFill="1" applyBorder="1" applyAlignment="1">
      <alignment horizontal="center"/>
    </xf>
    <xf numFmtId="4" fontId="45" fillId="0" borderId="26" xfId="0" applyNumberFormat="1" applyFont="1" applyBorder="1" applyAlignment="1">
      <alignment horizontal="center"/>
    </xf>
    <xf numFmtId="2" fontId="45" fillId="0" borderId="26" xfId="44" applyNumberFormat="1" applyFont="1" applyFill="1" applyBorder="1" applyAlignment="1">
      <alignment horizontal="center"/>
    </xf>
    <xf numFmtId="0" fontId="48" fillId="0" borderId="26" xfId="0" applyFont="1" applyBorder="1" applyAlignment="1">
      <alignment horizontal="center" vertical="center" wrapText="1"/>
    </xf>
    <xf numFmtId="0" fontId="46" fillId="0" borderId="26" xfId="0" applyFont="1" applyBorder="1" applyAlignment="1">
      <alignment horizontal="center" wrapText="1"/>
    </xf>
    <xf numFmtId="2" fontId="46" fillId="0" borderId="26" xfId="44" applyNumberFormat="1" applyFont="1" applyFill="1" applyBorder="1" applyAlignment="1">
      <alignment horizontal="center"/>
    </xf>
    <xf numFmtId="0" fontId="48" fillId="0" borderId="26" xfId="0" applyFont="1" applyBorder="1"/>
    <xf numFmtId="10" fontId="46" fillId="0" borderId="26" xfId="34" applyNumberFormat="1" applyFont="1" applyFill="1" applyBorder="1"/>
    <xf numFmtId="0" fontId="49" fillId="0" borderId="26" xfId="0" applyFont="1" applyBorder="1" applyAlignment="1">
      <alignment horizontal="center" wrapText="1"/>
    </xf>
    <xf numFmtId="164" fontId="49" fillId="0" borderId="26" xfId="44" applyFont="1" applyFill="1" applyBorder="1"/>
    <xf numFmtId="4" fontId="7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43" fillId="0" borderId="39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39" fillId="0" borderId="38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39" xfId="0" applyFont="1" applyBorder="1" applyAlignment="1">
      <alignment horizontal="center" vertical="center" wrapText="1"/>
    </xf>
    <xf numFmtId="0" fontId="42" fillId="0" borderId="26" xfId="0" applyFont="1" applyBorder="1" applyAlignment="1">
      <alignment horizontal="center" vertical="center" wrapText="1"/>
    </xf>
    <xf numFmtId="0" fontId="42" fillId="0" borderId="38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39" fillId="0" borderId="43" xfId="0" applyFont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9" fillId="0" borderId="41" xfId="0" applyFont="1" applyBorder="1" applyAlignment="1">
      <alignment horizontal="center" vertical="center" wrapText="1"/>
    </xf>
    <xf numFmtId="0" fontId="42" fillId="0" borderId="39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3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36" xfId="0" applyFont="1" applyBorder="1" applyAlignment="1">
      <alignment horizontal="left" vertical="center" wrapText="1"/>
    </xf>
    <xf numFmtId="0" fontId="42" fillId="0" borderId="35" xfId="0" applyFont="1" applyBorder="1" applyAlignment="1">
      <alignment horizontal="left" vertical="center" wrapText="1"/>
    </xf>
    <xf numFmtId="0" fontId="43" fillId="0" borderId="47" xfId="0" applyFont="1" applyBorder="1" applyAlignment="1">
      <alignment horizontal="center" vertical="center" wrapText="1"/>
    </xf>
    <xf numFmtId="0" fontId="43" fillId="0" borderId="46" xfId="0" applyFont="1" applyBorder="1" applyAlignment="1">
      <alignment horizontal="center" vertical="center" wrapText="1"/>
    </xf>
    <xf numFmtId="0" fontId="43" fillId="0" borderId="45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3" fillId="0" borderId="40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2" xfId="0" applyFont="1" applyBorder="1" applyAlignment="1">
      <alignment horizontal="center" vertical="center" wrapText="1"/>
    </xf>
    <xf numFmtId="0" fontId="43" fillId="0" borderId="41" xfId="0" applyFont="1" applyBorder="1" applyAlignment="1">
      <alignment horizontal="center" vertical="center" wrapText="1"/>
    </xf>
    <xf numFmtId="0" fontId="42" fillId="26" borderId="23" xfId="0" applyFont="1" applyFill="1" applyBorder="1" applyAlignment="1">
      <alignment horizontal="left" vertical="center" wrapText="1"/>
    </xf>
    <xf numFmtId="0" fontId="42" fillId="26" borderId="24" xfId="0" applyFont="1" applyFill="1" applyBorder="1" applyAlignment="1">
      <alignment horizontal="left" vertical="center" wrapText="1"/>
    </xf>
    <xf numFmtId="0" fontId="42" fillId="26" borderId="40" xfId="0" applyFont="1" applyFill="1" applyBorder="1" applyAlignment="1">
      <alignment horizontal="left" vertical="center" wrapText="1"/>
    </xf>
    <xf numFmtId="4" fontId="42" fillId="26" borderId="23" xfId="0" applyNumberFormat="1" applyFont="1" applyFill="1" applyBorder="1" applyAlignment="1">
      <alignment horizontal="left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48" xfId="0" applyFont="1" applyBorder="1" applyAlignment="1">
      <alignment horizontal="center" vertical="center" wrapText="1"/>
    </xf>
    <xf numFmtId="0" fontId="42" fillId="0" borderId="23" xfId="0" applyFont="1" applyBorder="1" applyAlignment="1">
      <alignment vertical="center" wrapText="1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 wrapText="1"/>
    </xf>
    <xf numFmtId="4" fontId="47" fillId="0" borderId="0" xfId="0" quotePrefix="1" applyNumberFormat="1" applyFont="1" applyAlignment="1">
      <alignment horizontal="center"/>
    </xf>
    <xf numFmtId="0" fontId="34" fillId="25" borderId="26" xfId="54" applyFont="1" applyFill="1" applyBorder="1" applyAlignment="1">
      <alignment horizontal="center" vertical="center"/>
    </xf>
    <xf numFmtId="0" fontId="34" fillId="25" borderId="23" xfId="54" applyFont="1" applyFill="1" applyBorder="1" applyAlignment="1">
      <alignment horizontal="left" vertical="top" wrapText="1"/>
    </xf>
    <xf numFmtId="0" fontId="34" fillId="25" borderId="24" xfId="54" applyFont="1" applyFill="1" applyBorder="1" applyAlignment="1">
      <alignment horizontal="left" vertical="top"/>
    </xf>
    <xf numFmtId="0" fontId="34" fillId="25" borderId="25" xfId="54" applyFont="1" applyFill="1" applyBorder="1" applyAlignment="1">
      <alignment horizontal="left" vertical="top"/>
    </xf>
    <xf numFmtId="0" fontId="34" fillId="25" borderId="23" xfId="54" applyFont="1" applyFill="1" applyBorder="1" applyAlignment="1">
      <alignment horizontal="justify" vertical="center" wrapText="1"/>
    </xf>
    <xf numFmtId="0" fontId="38" fillId="25" borderId="24" xfId="54" applyFont="1" applyFill="1" applyBorder="1" applyAlignment="1">
      <alignment horizontal="justify" vertical="center" wrapText="1"/>
    </xf>
    <xf numFmtId="0" fontId="38" fillId="25" borderId="25" xfId="54" applyFont="1" applyFill="1" applyBorder="1" applyAlignment="1">
      <alignment horizontal="justify" vertical="center" wrapText="1"/>
    </xf>
    <xf numFmtId="0" fontId="39" fillId="25" borderId="26" xfId="54" applyFont="1" applyFill="1" applyBorder="1" applyAlignment="1">
      <alignment horizontal="center" vertical="center"/>
    </xf>
    <xf numFmtId="0" fontId="34" fillId="25" borderId="33" xfId="54" applyFont="1" applyFill="1" applyBorder="1" applyAlignment="1">
      <alignment horizontal="center" vertical="center" wrapText="1"/>
    </xf>
    <xf numFmtId="0" fontId="34" fillId="25" borderId="10" xfId="54" applyFont="1" applyFill="1" applyBorder="1" applyAlignment="1">
      <alignment horizontal="center" vertical="center" wrapText="1"/>
    </xf>
    <xf numFmtId="0" fontId="34" fillId="25" borderId="30" xfId="54" applyFont="1" applyFill="1" applyBorder="1" applyAlignment="1">
      <alignment horizontal="center" vertical="center" wrapText="1"/>
    </xf>
  </cellXfs>
  <cellStyles count="56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31" builtinId="4"/>
    <cellStyle name="Moeda 2" xfId="51" xr:uid="{00000000-0005-0000-0000-00001F000000}"/>
    <cellStyle name="Neutro" xfId="32" builtinId="28" customBuiltin="1"/>
    <cellStyle name="Normal" xfId="0" builtinId="0"/>
    <cellStyle name="Normal 14" xfId="55" xr:uid="{00000000-0005-0000-0000-000022000000}"/>
    <cellStyle name="Normal 2" xfId="46" xr:uid="{00000000-0005-0000-0000-000023000000}"/>
    <cellStyle name="Normal 3" xfId="48" xr:uid="{00000000-0005-0000-0000-000024000000}"/>
    <cellStyle name="Normal 4" xfId="53" xr:uid="{00000000-0005-0000-0000-000025000000}"/>
    <cellStyle name="Normal 8 4" xfId="54" xr:uid="{00000000-0005-0000-0000-000026000000}"/>
    <cellStyle name="Nota" xfId="33" builtinId="10" customBuiltin="1"/>
    <cellStyle name="Porcentagem" xfId="34" builtinId="5"/>
    <cellStyle name="Porcentagem 2" xfId="50" xr:uid="{00000000-0005-0000-0000-000029000000}"/>
    <cellStyle name="Ruim" xfId="30" builtinId="27" customBuiltin="1"/>
    <cellStyle name="Saída" xfId="35" builtinId="21" customBuiltin="1"/>
    <cellStyle name="Separador de milhares 2" xfId="52" xr:uid="{00000000-0005-0000-0000-00002B000000}"/>
    <cellStyle name="Texto de Aviso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" xfId="44" builtinId="3"/>
    <cellStyle name="Vírgula 2" xfId="45" xr:uid="{00000000-0005-0000-0000-000035000000}"/>
    <cellStyle name="Vírgula 3" xfId="47" xr:uid="{00000000-0005-0000-0000-000036000000}"/>
    <cellStyle name="Vírgula 4" xfId="49" xr:uid="{00000000-0005-0000-0000-00003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opLeftCell="A36" workbookViewId="0">
      <selection activeCell="B14" sqref="B14"/>
    </sheetView>
  </sheetViews>
  <sheetFormatPr defaultColWidth="12" defaultRowHeight="12.75" x14ac:dyDescent="0.2"/>
  <cols>
    <col min="1" max="1" width="57.33203125" style="1" customWidth="1"/>
    <col min="2" max="2" width="13.33203125" style="1" bestFit="1" customWidth="1"/>
    <col min="3" max="16384" width="12" style="1"/>
  </cols>
  <sheetData>
    <row r="1" spans="1:5" ht="18" x14ac:dyDescent="0.25">
      <c r="A1" s="7" t="s">
        <v>130</v>
      </c>
      <c r="B1" s="8"/>
      <c r="C1" s="8"/>
      <c r="D1" s="8"/>
      <c r="E1" s="8"/>
    </row>
    <row r="2" spans="1:5" ht="18" x14ac:dyDescent="0.25">
      <c r="A2" s="8"/>
      <c r="B2" s="9"/>
      <c r="C2" s="9"/>
      <c r="D2" s="9"/>
      <c r="E2" s="9"/>
    </row>
    <row r="3" spans="1:5" x14ac:dyDescent="0.2">
      <c r="A3" s="10"/>
      <c r="B3" s="10"/>
      <c r="C3" s="10"/>
      <c r="D3" s="10"/>
      <c r="E3" s="10"/>
    </row>
    <row r="4" spans="1:5" x14ac:dyDescent="0.2">
      <c r="A4" s="9"/>
      <c r="B4" s="10"/>
      <c r="C4" s="10"/>
      <c r="D4" s="10"/>
      <c r="E4" s="10"/>
    </row>
    <row r="5" spans="1:5" x14ac:dyDescent="0.2">
      <c r="B5" s="10"/>
      <c r="C5" s="10"/>
      <c r="D5" s="10"/>
      <c r="E5" s="10"/>
    </row>
    <row r="6" spans="1:5" x14ac:dyDescent="0.2">
      <c r="A6" s="11" t="s">
        <v>0</v>
      </c>
      <c r="B6" s="11"/>
      <c r="C6" s="11"/>
      <c r="D6" s="11"/>
      <c r="E6" s="11"/>
    </row>
    <row r="7" spans="1:5" x14ac:dyDescent="0.2">
      <c r="A7" s="3"/>
      <c r="B7" s="3"/>
      <c r="C7" s="3"/>
      <c r="D7" s="3"/>
    </row>
    <row r="8" spans="1:5" x14ac:dyDescent="0.2">
      <c r="A8" s="28" t="s">
        <v>11</v>
      </c>
      <c r="B8" s="2"/>
      <c r="C8" s="2"/>
      <c r="D8" s="2"/>
    </row>
    <row r="9" spans="1:5" x14ac:dyDescent="0.2">
      <c r="A9" s="3"/>
      <c r="B9" s="3"/>
      <c r="C9" s="3"/>
      <c r="D9" s="3"/>
    </row>
    <row r="11" spans="1:5" x14ac:dyDescent="0.2">
      <c r="A11" s="1" t="s">
        <v>12</v>
      </c>
    </row>
    <row r="13" spans="1:5" x14ac:dyDescent="0.2">
      <c r="A13" s="35" t="s">
        <v>99</v>
      </c>
      <c r="B13" s="5">
        <v>155000</v>
      </c>
    </row>
    <row r="14" spans="1:5" x14ac:dyDescent="0.2">
      <c r="A14" s="35" t="s">
        <v>13</v>
      </c>
      <c r="B14" s="5">
        <v>60</v>
      </c>
    </row>
    <row r="15" spans="1:5" x14ac:dyDescent="0.2">
      <c r="A15" s="35" t="s">
        <v>14</v>
      </c>
      <c r="B15" s="44">
        <v>0.3</v>
      </c>
    </row>
    <row r="16" spans="1:5" x14ac:dyDescent="0.2">
      <c r="A16" s="1" t="s">
        <v>15</v>
      </c>
      <c r="B16" s="5">
        <f>((+B13)-(+B13*B15))/B14</f>
        <v>1808.3333333333333</v>
      </c>
    </row>
    <row r="18" spans="1:4" x14ac:dyDescent="0.2">
      <c r="A18" s="35" t="s">
        <v>16</v>
      </c>
    </row>
    <row r="20" spans="1:4" x14ac:dyDescent="0.2">
      <c r="A20" s="16" t="s">
        <v>17</v>
      </c>
      <c r="B20" s="3">
        <f>+B13</f>
        <v>155000</v>
      </c>
      <c r="C20" s="3"/>
      <c r="D20" s="3"/>
    </row>
    <row r="21" spans="1:4" x14ac:dyDescent="0.2">
      <c r="A21" s="16" t="s">
        <v>18</v>
      </c>
      <c r="B21" s="31">
        <v>0.01</v>
      </c>
      <c r="C21" s="3"/>
      <c r="D21" s="3"/>
    </row>
    <row r="22" spans="1:4" x14ac:dyDescent="0.2">
      <c r="A22" s="16" t="s">
        <v>19</v>
      </c>
      <c r="B22" s="3">
        <f>+B20*B21</f>
        <v>1550</v>
      </c>
      <c r="C22" s="3"/>
      <c r="D22" s="3"/>
    </row>
    <row r="23" spans="1:4" x14ac:dyDescent="0.2">
      <c r="A23" s="3" t="s">
        <v>8</v>
      </c>
      <c r="B23" s="3" t="s">
        <v>8</v>
      </c>
      <c r="C23" s="3" t="s">
        <v>8</v>
      </c>
      <c r="D23" s="3"/>
    </row>
    <row r="24" spans="1:4" x14ac:dyDescent="0.2">
      <c r="A24" s="3" t="s">
        <v>20</v>
      </c>
      <c r="B24" s="3" t="s">
        <v>8</v>
      </c>
      <c r="C24" s="3" t="s">
        <v>8</v>
      </c>
      <c r="D24" s="3" t="s">
        <v>8</v>
      </c>
    </row>
    <row r="26" spans="1:4" x14ac:dyDescent="0.2">
      <c r="A26" s="35" t="s">
        <v>21</v>
      </c>
      <c r="B26" s="5">
        <v>2.33</v>
      </c>
    </row>
    <row r="27" spans="1:4" x14ac:dyDescent="0.2">
      <c r="A27" s="35" t="s">
        <v>118</v>
      </c>
      <c r="B27" s="5">
        <f>90*26</f>
        <v>2340</v>
      </c>
    </row>
    <row r="28" spans="1:4" x14ac:dyDescent="0.2">
      <c r="A28" s="35" t="s">
        <v>22</v>
      </c>
      <c r="B28" s="5">
        <v>2.4</v>
      </c>
    </row>
    <row r="29" spans="1:4" x14ac:dyDescent="0.2">
      <c r="A29" s="19" t="s">
        <v>23</v>
      </c>
      <c r="B29" s="5">
        <f>+B27/B28*B26</f>
        <v>2271.75</v>
      </c>
    </row>
    <row r="30" spans="1:4" x14ac:dyDescent="0.2">
      <c r="A30" s="35"/>
      <c r="B30" s="5"/>
    </row>
    <row r="31" spans="1:4" x14ac:dyDescent="0.2">
      <c r="A31" s="3" t="s">
        <v>24</v>
      </c>
      <c r="B31" s="3" t="s">
        <v>8</v>
      </c>
    </row>
    <row r="33" spans="1:2" x14ac:dyDescent="0.2">
      <c r="A33" s="35" t="s">
        <v>83</v>
      </c>
      <c r="B33" s="5">
        <f>1150*6</f>
        <v>6900</v>
      </c>
    </row>
    <row r="34" spans="1:2" x14ac:dyDescent="0.2">
      <c r="A34" s="35" t="s">
        <v>25</v>
      </c>
      <c r="B34" s="5">
        <v>40000</v>
      </c>
    </row>
    <row r="35" spans="1:2" x14ac:dyDescent="0.2">
      <c r="A35" s="35" t="s">
        <v>125</v>
      </c>
      <c r="B35" s="5">
        <f>B27</f>
        <v>2340</v>
      </c>
    </row>
    <row r="36" spans="1:2" x14ac:dyDescent="0.2">
      <c r="A36" s="35" t="s">
        <v>26</v>
      </c>
      <c r="B36" s="5">
        <f>+B33*B35/B34</f>
        <v>403.65</v>
      </c>
    </row>
    <row r="37" spans="1:2" x14ac:dyDescent="0.2">
      <c r="A37" s="35"/>
      <c r="B37" s="5"/>
    </row>
    <row r="38" spans="1:2" x14ac:dyDescent="0.2">
      <c r="A38" s="35" t="s">
        <v>27</v>
      </c>
    </row>
    <row r="39" spans="1:2" x14ac:dyDescent="0.2">
      <c r="A39" s="35" t="s">
        <v>7</v>
      </c>
    </row>
    <row r="40" spans="1:2" x14ac:dyDescent="0.2">
      <c r="A40" s="35" t="s">
        <v>28</v>
      </c>
      <c r="B40" s="44">
        <v>0.5</v>
      </c>
    </row>
    <row r="41" spans="1:2" x14ac:dyDescent="0.2">
      <c r="A41" s="35" t="s">
        <v>29</v>
      </c>
      <c r="B41" s="32">
        <f>+B20</f>
        <v>155000</v>
      </c>
    </row>
    <row r="42" spans="1:2" x14ac:dyDescent="0.2">
      <c r="A42" s="35" t="s">
        <v>30</v>
      </c>
      <c r="B42" s="5">
        <v>60</v>
      </c>
    </row>
    <row r="43" spans="1:2" x14ac:dyDescent="0.2">
      <c r="A43" s="35" t="s">
        <v>31</v>
      </c>
      <c r="B43" s="5">
        <f>+B40*B41/B42</f>
        <v>1291.6666666666667</v>
      </c>
    </row>
    <row r="45" spans="1:2" x14ac:dyDescent="0.2">
      <c r="A45" s="19" t="s">
        <v>67</v>
      </c>
      <c r="B45" s="5"/>
    </row>
    <row r="46" spans="1:2" x14ac:dyDescent="0.2">
      <c r="A46" s="35"/>
      <c r="B46" s="5"/>
    </row>
    <row r="47" spans="1:2" x14ac:dyDescent="0.2">
      <c r="A47" s="19" t="s">
        <v>68</v>
      </c>
      <c r="B47" s="5">
        <v>47.5</v>
      </c>
    </row>
    <row r="48" spans="1:2" x14ac:dyDescent="0.2">
      <c r="A48" s="19" t="s">
        <v>69</v>
      </c>
      <c r="B48" s="5">
        <v>15.66</v>
      </c>
    </row>
    <row r="49" spans="1:2" x14ac:dyDescent="0.2">
      <c r="A49" s="19" t="s">
        <v>70</v>
      </c>
      <c r="B49" s="5">
        <v>0</v>
      </c>
    </row>
    <row r="50" spans="1:2" x14ac:dyDescent="0.2">
      <c r="A50" s="19" t="s">
        <v>71</v>
      </c>
      <c r="B50" s="5">
        <f>5.3*1.3</f>
        <v>6.89</v>
      </c>
    </row>
    <row r="51" spans="1:2" x14ac:dyDescent="0.2">
      <c r="A51" s="19" t="s">
        <v>115</v>
      </c>
      <c r="B51" s="5">
        <f>8*10</f>
        <v>80</v>
      </c>
    </row>
    <row r="52" spans="1:2" x14ac:dyDescent="0.2">
      <c r="A52" s="19" t="s">
        <v>72</v>
      </c>
      <c r="B52" s="5">
        <f>(+B47+B48+B49+B50)*15%</f>
        <v>10.507499999999999</v>
      </c>
    </row>
    <row r="53" spans="1:2" x14ac:dyDescent="0.2">
      <c r="A53" s="45" t="s">
        <v>73</v>
      </c>
      <c r="B53" s="46">
        <f>+B47+B48+B49+B50+B51+B52</f>
        <v>160.5575</v>
      </c>
    </row>
    <row r="54" spans="1:2" x14ac:dyDescent="0.2">
      <c r="A54" s="19"/>
      <c r="B54" s="5"/>
    </row>
    <row r="55" spans="1:2" x14ac:dyDescent="0.2">
      <c r="A55" s="19" t="s">
        <v>74</v>
      </c>
      <c r="B55" s="5"/>
    </row>
    <row r="56" spans="1:2" x14ac:dyDescent="0.2">
      <c r="A56" s="19"/>
      <c r="B56" s="5"/>
    </row>
    <row r="57" spans="1:2" x14ac:dyDescent="0.2">
      <c r="A57" s="19" t="s">
        <v>101</v>
      </c>
      <c r="B57" s="5">
        <f>(+B20*3%)/12</f>
        <v>387.5</v>
      </c>
    </row>
    <row r="58" spans="1:2" x14ac:dyDescent="0.2">
      <c r="A58" s="19" t="s">
        <v>100</v>
      </c>
      <c r="B58" s="5">
        <f>(+B20*1.5%)/12</f>
        <v>193.75</v>
      </c>
    </row>
    <row r="59" spans="1:2" x14ac:dyDescent="0.2">
      <c r="A59" s="47" t="s">
        <v>75</v>
      </c>
      <c r="B59" s="48">
        <f>+B57+B58</f>
        <v>581.25</v>
      </c>
    </row>
    <row r="61" spans="1:2" x14ac:dyDescent="0.2">
      <c r="A61" s="41" t="s">
        <v>76</v>
      </c>
      <c r="B61" s="42">
        <f>B59+B53+B43+B36+B29+B22+B16</f>
        <v>8067.2074999999995</v>
      </c>
    </row>
    <row r="63" spans="1:2" x14ac:dyDescent="0.2">
      <c r="A63" s="41" t="s">
        <v>116</v>
      </c>
      <c r="B63" s="42">
        <f>+B61-B16-B22-B59</f>
        <v>4127.6241666666665</v>
      </c>
    </row>
  </sheetData>
  <pageMargins left="0.78740157499999996" right="0.78740157499999996" top="0.984251969" bottom="0.984251969" header="0.49212598499999999" footer="0.49212598499999999"/>
  <pageSetup paperSize="9" orientation="portrait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">
    <tabColor theme="1"/>
  </sheetPr>
  <dimension ref="A1:E47"/>
  <sheetViews>
    <sheetView tabSelected="1" zoomScaleNormal="100" zoomScaleSheetLayoutView="100" workbookViewId="0">
      <selection activeCell="A37" sqref="A37"/>
    </sheetView>
  </sheetViews>
  <sheetFormatPr defaultColWidth="12" defaultRowHeight="12.75" x14ac:dyDescent="0.2"/>
  <cols>
    <col min="1" max="1" width="59.1640625" style="10" customWidth="1"/>
    <col min="2" max="2" width="11.1640625" style="72" customWidth="1"/>
    <col min="3" max="3" width="24.1640625" style="10" customWidth="1"/>
    <col min="4" max="4" width="17" style="10" customWidth="1"/>
    <col min="5" max="5" width="14.33203125" style="1" bestFit="1" customWidth="1"/>
    <col min="6" max="16384" width="12" style="1"/>
  </cols>
  <sheetData>
    <row r="1" spans="1:4" x14ac:dyDescent="0.2">
      <c r="A1" s="231" t="s">
        <v>250</v>
      </c>
      <c r="B1" s="231"/>
      <c r="C1" s="231"/>
      <c r="D1" s="11"/>
    </row>
    <row r="2" spans="1:4" x14ac:dyDescent="0.2">
      <c r="A2" s="3"/>
      <c r="B2" s="73"/>
      <c r="C2" s="3"/>
      <c r="D2" s="3"/>
    </row>
    <row r="3" spans="1:4" x14ac:dyDescent="0.2">
      <c r="A3" s="12" t="s">
        <v>249</v>
      </c>
      <c r="B3" s="74"/>
      <c r="C3" s="2"/>
      <c r="D3" s="2"/>
    </row>
    <row r="4" spans="1:4" ht="13.5" thickBot="1" x14ac:dyDescent="0.25">
      <c r="A4" s="12"/>
      <c r="B4" s="74"/>
      <c r="C4" s="2"/>
      <c r="D4" s="2"/>
    </row>
    <row r="5" spans="1:4" x14ac:dyDescent="0.2">
      <c r="A5" s="62" t="s">
        <v>32</v>
      </c>
      <c r="B5" s="75"/>
      <c r="C5" s="127"/>
      <c r="D5" s="3"/>
    </row>
    <row r="6" spans="1:4" x14ac:dyDescent="0.2">
      <c r="A6" s="61"/>
      <c r="B6" s="71" t="s">
        <v>162</v>
      </c>
      <c r="C6" s="134" t="s">
        <v>117</v>
      </c>
      <c r="D6" s="3"/>
    </row>
    <row r="7" spans="1:4" x14ac:dyDescent="0.2">
      <c r="A7" s="63"/>
      <c r="B7" s="77"/>
      <c r="C7" s="133"/>
    </row>
    <row r="8" spans="1:4" x14ac:dyDescent="0.2">
      <c r="A8" s="66" t="s">
        <v>200</v>
      </c>
      <c r="B8" s="76" t="s">
        <v>33</v>
      </c>
      <c r="C8" s="135">
        <v>1</v>
      </c>
      <c r="D8" s="54"/>
    </row>
    <row r="9" spans="1:4" x14ac:dyDescent="0.2">
      <c r="A9" s="63" t="s">
        <v>201</v>
      </c>
      <c r="B9" s="77" t="s">
        <v>168</v>
      </c>
      <c r="C9" s="133">
        <f>'MOTORISTA BASCULANTE'!B23</f>
        <v>7694.3661220000013</v>
      </c>
    </row>
    <row r="10" spans="1:4" x14ac:dyDescent="0.2">
      <c r="A10" s="64"/>
      <c r="B10" s="73"/>
      <c r="C10" s="133"/>
    </row>
    <row r="11" spans="1:4" ht="15" thickBot="1" x14ac:dyDescent="0.25">
      <c r="A11" s="124" t="s">
        <v>163</v>
      </c>
      <c r="B11" s="125"/>
      <c r="C11" s="130">
        <f>C9</f>
        <v>7694.3661220000013</v>
      </c>
      <c r="D11" s="3"/>
    </row>
    <row r="12" spans="1:4" ht="13.5" thickBot="1" x14ac:dyDescent="0.25">
      <c r="A12" s="3"/>
      <c r="B12" s="73"/>
      <c r="C12" s="3"/>
      <c r="D12" s="3"/>
    </row>
    <row r="13" spans="1:4" x14ac:dyDescent="0.2">
      <c r="A13" s="67" t="s">
        <v>242</v>
      </c>
      <c r="B13" s="78"/>
      <c r="C13" s="127"/>
      <c r="D13" s="3"/>
    </row>
    <row r="14" spans="1:4" x14ac:dyDescent="0.2">
      <c r="A14" s="63"/>
      <c r="B14" s="77"/>
      <c r="C14" s="132"/>
      <c r="D14" s="3"/>
    </row>
    <row r="15" spans="1:4" x14ac:dyDescent="0.2">
      <c r="A15" s="64" t="s">
        <v>202</v>
      </c>
      <c r="B15" s="73" t="s">
        <v>33</v>
      </c>
      <c r="C15" s="133">
        <f>'BASC. 10 M³ CONTRATADA'!B64-C16</f>
        <v>16799.6923710517</v>
      </c>
      <c r="D15" s="54"/>
    </row>
    <row r="16" spans="1:4" x14ac:dyDescent="0.2">
      <c r="A16" s="61" t="s">
        <v>266</v>
      </c>
      <c r="B16" s="73" t="s">
        <v>33</v>
      </c>
      <c r="C16" s="133">
        <f>'BASC. 10 M³ CONTRATADA'!B31</f>
        <v>11046.42</v>
      </c>
      <c r="D16" s="3"/>
    </row>
    <row r="17" spans="1:4" x14ac:dyDescent="0.2">
      <c r="A17" s="64"/>
      <c r="B17" s="73"/>
      <c r="C17" s="133"/>
      <c r="D17" s="3"/>
    </row>
    <row r="18" spans="1:4" ht="15" thickBot="1" x14ac:dyDescent="0.25">
      <c r="A18" s="124" t="s">
        <v>164</v>
      </c>
      <c r="B18" s="125"/>
      <c r="C18" s="130">
        <f>C16+C15</f>
        <v>27846.112371051699</v>
      </c>
      <c r="D18" s="3"/>
    </row>
    <row r="19" spans="1:4" ht="15" thickBot="1" x14ac:dyDescent="0.25">
      <c r="A19" s="137"/>
      <c r="B19" s="137"/>
      <c r="C19" s="137"/>
      <c r="D19" s="3"/>
    </row>
    <row r="20" spans="1:4" x14ac:dyDescent="0.2">
      <c r="A20" s="67" t="s">
        <v>243</v>
      </c>
      <c r="B20" s="78"/>
      <c r="C20" s="127"/>
      <c r="D20" s="3"/>
    </row>
    <row r="21" spans="1:4" x14ac:dyDescent="0.2">
      <c r="A21" s="63"/>
      <c r="B21" s="77"/>
      <c r="C21" s="132"/>
      <c r="D21" s="3"/>
    </row>
    <row r="22" spans="1:4" x14ac:dyDescent="0.2">
      <c r="A22" s="64" t="s">
        <v>237</v>
      </c>
      <c r="B22" s="73" t="s">
        <v>238</v>
      </c>
      <c r="C22" s="133">
        <f>'RESÍDUOS SÓLIDOS'!B10</f>
        <v>70.496999999999986</v>
      </c>
      <c r="D22" s="54"/>
    </row>
    <row r="23" spans="1:4" x14ac:dyDescent="0.2">
      <c r="A23" s="61" t="s">
        <v>240</v>
      </c>
      <c r="B23" s="77" t="s">
        <v>241</v>
      </c>
      <c r="C23" s="133">
        <v>175</v>
      </c>
      <c r="D23" s="3"/>
    </row>
    <row r="24" spans="1:4" x14ac:dyDescent="0.2">
      <c r="A24" s="64"/>
      <c r="B24" s="73"/>
      <c r="C24" s="133"/>
      <c r="D24" s="3"/>
    </row>
    <row r="25" spans="1:4" ht="15" thickBot="1" x14ac:dyDescent="0.25">
      <c r="A25" s="124" t="s">
        <v>165</v>
      </c>
      <c r="B25" s="125"/>
      <c r="C25" s="130">
        <f>C23*C22</f>
        <v>12336.974999999997</v>
      </c>
      <c r="D25" s="3"/>
    </row>
    <row r="26" spans="1:4" ht="14.25" x14ac:dyDescent="0.2">
      <c r="A26" s="137"/>
      <c r="B26" s="137"/>
      <c r="C26" s="137"/>
      <c r="D26" s="3"/>
    </row>
    <row r="27" spans="1:4" ht="15" thickBot="1" x14ac:dyDescent="0.25">
      <c r="A27" s="80"/>
      <c r="B27" s="80"/>
      <c r="C27" s="80"/>
      <c r="D27" s="3"/>
    </row>
    <row r="28" spans="1:4" x14ac:dyDescent="0.2">
      <c r="A28" s="67" t="s">
        <v>57</v>
      </c>
      <c r="B28" s="78"/>
      <c r="C28" s="128" t="s">
        <v>8</v>
      </c>
      <c r="D28" s="53"/>
    </row>
    <row r="29" spans="1:4" x14ac:dyDescent="0.2">
      <c r="A29" s="63" t="s">
        <v>245</v>
      </c>
      <c r="B29" s="77"/>
      <c r="C29" s="131">
        <f>C11</f>
        <v>7694.3661220000013</v>
      </c>
      <c r="D29" s="53"/>
    </row>
    <row r="30" spans="1:4" x14ac:dyDescent="0.2">
      <c r="A30" s="63" t="s">
        <v>246</v>
      </c>
      <c r="B30" s="77"/>
      <c r="C30" s="131">
        <f>C18</f>
        <v>27846.112371051699</v>
      </c>
      <c r="D30" s="53"/>
    </row>
    <row r="31" spans="1:4" x14ac:dyDescent="0.2">
      <c r="A31" s="63" t="s">
        <v>244</v>
      </c>
      <c r="B31" s="77"/>
      <c r="C31" s="131">
        <f>C25</f>
        <v>12336.974999999997</v>
      </c>
      <c r="D31" s="53"/>
    </row>
    <row r="32" spans="1:4" x14ac:dyDescent="0.2">
      <c r="A32" s="63"/>
      <c r="B32" s="77"/>
      <c r="C32" s="131"/>
      <c r="D32" s="53"/>
    </row>
    <row r="33" spans="1:5" ht="15" thickBot="1" x14ac:dyDescent="0.25">
      <c r="A33" s="124" t="s">
        <v>167</v>
      </c>
      <c r="B33" s="125"/>
      <c r="C33" s="130">
        <f>SUM(C29:C31)</f>
        <v>47877.453493051697</v>
      </c>
      <c r="D33" s="53"/>
    </row>
    <row r="34" spans="1:5" ht="13.5" thickBot="1" x14ac:dyDescent="0.25">
      <c r="A34" s="3"/>
      <c r="B34" s="73"/>
      <c r="C34" s="3"/>
      <c r="D34" s="3"/>
    </row>
    <row r="35" spans="1:5" x14ac:dyDescent="0.2">
      <c r="A35" s="67" t="s">
        <v>247</v>
      </c>
      <c r="B35" s="78"/>
      <c r="C35" s="128" t="s">
        <v>8</v>
      </c>
      <c r="D35" s="3"/>
    </row>
    <row r="36" spans="1:5" x14ac:dyDescent="0.2">
      <c r="A36" s="63" t="s">
        <v>194</v>
      </c>
      <c r="B36" s="77"/>
      <c r="C36" s="129"/>
      <c r="D36" s="3"/>
      <c r="E36" s="52"/>
    </row>
    <row r="37" spans="1:5" ht="15" thickBot="1" x14ac:dyDescent="0.25">
      <c r="A37" s="124" t="s">
        <v>166</v>
      </c>
      <c r="B37" s="125"/>
      <c r="C37" s="130">
        <f>C33*0.25</f>
        <v>11969.363373262924</v>
      </c>
      <c r="D37" s="3"/>
    </row>
    <row r="38" spans="1:5" ht="13.5" thickBot="1" x14ac:dyDescent="0.25">
      <c r="A38" s="3"/>
      <c r="B38" s="73"/>
      <c r="C38" s="3"/>
      <c r="D38" s="3"/>
    </row>
    <row r="39" spans="1:5" x14ac:dyDescent="0.2">
      <c r="A39" s="67" t="s">
        <v>195</v>
      </c>
      <c r="B39" s="78"/>
      <c r="C39" s="128" t="s">
        <v>8</v>
      </c>
      <c r="D39" s="3"/>
    </row>
    <row r="40" spans="1:5" x14ac:dyDescent="0.2">
      <c r="A40" s="63" t="s">
        <v>169</v>
      </c>
      <c r="B40" s="77"/>
      <c r="C40" s="129"/>
      <c r="D40" s="3"/>
    </row>
    <row r="41" spans="1:5" ht="15" thickBot="1" x14ac:dyDescent="0.25">
      <c r="A41" s="124" t="s">
        <v>248</v>
      </c>
      <c r="B41" s="125"/>
      <c r="C41" s="130">
        <f>C37+C33</f>
        <v>59846.816866314621</v>
      </c>
      <c r="D41" s="3"/>
    </row>
    <row r="42" spans="1:5" x14ac:dyDescent="0.2">
      <c r="A42" s="34"/>
      <c r="B42" s="79"/>
      <c r="D42" s="3"/>
    </row>
    <row r="43" spans="1:5" x14ac:dyDescent="0.2">
      <c r="C43" s="151">
        <f>C41*12</f>
        <v>718161.80239577545</v>
      </c>
    </row>
    <row r="45" spans="1:5" x14ac:dyDescent="0.2">
      <c r="C45" s="151">
        <f>C41*0.25</f>
        <v>14961.704216578655</v>
      </c>
    </row>
    <row r="47" spans="1:5" x14ac:dyDescent="0.2">
      <c r="C47" s="152">
        <f>C41-C45</f>
        <v>44885.112649735966</v>
      </c>
    </row>
  </sheetData>
  <mergeCells count="1">
    <mergeCell ref="A1:C1"/>
  </mergeCells>
  <phoneticPr fontId="0" type="noConversion"/>
  <printOptions horizontalCentered="1"/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&amp;C&amp;G</oddHeader>
    <oddFooter>&amp;CThiago Pereira da Silva
Eng. Civil - CREA 320111/D-TO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D8E08-A279-4671-BB10-3AFCEA8B21DD}">
  <sheetPr>
    <tabColor rgb="FFFFC000"/>
  </sheetPr>
  <dimension ref="A1:E19"/>
  <sheetViews>
    <sheetView zoomScaleNormal="100" zoomScaleSheetLayoutView="110" workbookViewId="0">
      <selection activeCell="B95" sqref="B95"/>
    </sheetView>
  </sheetViews>
  <sheetFormatPr defaultColWidth="12" defaultRowHeight="12.75" x14ac:dyDescent="0.2"/>
  <cols>
    <col min="1" max="1" width="71.5" style="1" customWidth="1"/>
    <col min="2" max="2" width="13.83203125" style="1" bestFit="1" customWidth="1"/>
    <col min="3" max="3" width="1.83203125" style="1" customWidth="1"/>
    <col min="4" max="4" width="29.5" style="100" customWidth="1"/>
    <col min="5" max="16384" width="12" style="1"/>
  </cols>
  <sheetData>
    <row r="1" spans="1:5" x14ac:dyDescent="0.2">
      <c r="A1" s="11" t="s">
        <v>0</v>
      </c>
      <c r="B1" s="11"/>
      <c r="C1" s="11"/>
      <c r="D1" s="55"/>
      <c r="E1" s="11"/>
    </row>
    <row r="2" spans="1:5" x14ac:dyDescent="0.2">
      <c r="A2" s="3"/>
      <c r="B2" s="3"/>
    </row>
    <row r="3" spans="1:5" x14ac:dyDescent="0.2">
      <c r="A3" s="230" t="s">
        <v>203</v>
      </c>
      <c r="B3" s="230"/>
      <c r="C3" s="230"/>
      <c r="D3" s="230"/>
    </row>
    <row r="5" spans="1:5" x14ac:dyDescent="0.2">
      <c r="A5" s="138" t="s">
        <v>204</v>
      </c>
      <c r="B5" s="139"/>
      <c r="C5" s="139"/>
      <c r="D5" s="140" t="s">
        <v>153</v>
      </c>
    </row>
    <row r="6" spans="1:5" x14ac:dyDescent="0.2">
      <c r="A6" s="141"/>
      <c r="D6" s="142"/>
    </row>
    <row r="7" spans="1:5" x14ac:dyDescent="0.2">
      <c r="A7" s="143" t="s">
        <v>228</v>
      </c>
      <c r="B7" s="4">
        <v>3357</v>
      </c>
      <c r="D7" s="142" t="s">
        <v>229</v>
      </c>
    </row>
    <row r="8" spans="1:5" x14ac:dyDescent="0.2">
      <c r="A8" s="143" t="s">
        <v>230</v>
      </c>
      <c r="B8" s="4">
        <v>0.7</v>
      </c>
      <c r="D8" s="146" t="s">
        <v>155</v>
      </c>
    </row>
    <row r="9" spans="1:5" x14ac:dyDescent="0.2">
      <c r="A9" s="143" t="s">
        <v>231</v>
      </c>
      <c r="B9" s="4">
        <f>(B8*B7)/1000</f>
        <v>2.3498999999999994</v>
      </c>
      <c r="D9" s="142"/>
    </row>
    <row r="10" spans="1:5" x14ac:dyDescent="0.2">
      <c r="A10" s="143" t="s">
        <v>239</v>
      </c>
      <c r="B10" s="4">
        <f>(B9*30)</f>
        <v>70.496999999999986</v>
      </c>
      <c r="D10" s="142"/>
    </row>
    <row r="11" spans="1:5" x14ac:dyDescent="0.2">
      <c r="A11" s="143"/>
      <c r="B11" s="4"/>
      <c r="D11" s="142"/>
    </row>
    <row r="12" spans="1:5" x14ac:dyDescent="0.2">
      <c r="A12" s="144" t="s">
        <v>232</v>
      </c>
      <c r="B12" s="145">
        <f>B9/0.35</f>
        <v>6.7139999999999986</v>
      </c>
      <c r="C12" s="4">
        <f>C11*30</f>
        <v>0</v>
      </c>
      <c r="D12" s="146" t="s">
        <v>155</v>
      </c>
    </row>
    <row r="13" spans="1:5" ht="13.5" thickBot="1" x14ac:dyDescent="0.25"/>
    <row r="14" spans="1:5" x14ac:dyDescent="0.2">
      <c r="A14" s="87" t="s">
        <v>233</v>
      </c>
      <c r="B14" s="60"/>
      <c r="C14" s="60"/>
      <c r="D14" s="101" t="s">
        <v>153</v>
      </c>
    </row>
    <row r="15" spans="1:5" x14ac:dyDescent="0.2">
      <c r="A15" s="56"/>
      <c r="D15" s="102"/>
    </row>
    <row r="16" spans="1:5" x14ac:dyDescent="0.2">
      <c r="A16" s="63" t="s">
        <v>234</v>
      </c>
      <c r="B16" s="147">
        <f>B12</f>
        <v>6.7139999999999986</v>
      </c>
      <c r="D16" s="102"/>
    </row>
    <row r="17" spans="1:4" x14ac:dyDescent="0.2">
      <c r="A17" s="63" t="s">
        <v>236</v>
      </c>
      <c r="B17" s="147">
        <v>2</v>
      </c>
      <c r="D17" s="102"/>
    </row>
    <row r="18" spans="1:4" ht="13.5" thickBot="1" x14ac:dyDescent="0.25">
      <c r="A18" s="69" t="s">
        <v>235</v>
      </c>
      <c r="B18" s="148">
        <f>B17*B16</f>
        <v>13.427999999999997</v>
      </c>
      <c r="C18" s="59"/>
      <c r="D18" s="103"/>
    </row>
    <row r="19" spans="1:4" x14ac:dyDescent="0.2">
      <c r="A19" s="3" t="s">
        <v>8</v>
      </c>
      <c r="B19" s="3" t="s">
        <v>8</v>
      </c>
    </row>
  </sheetData>
  <mergeCells count="1">
    <mergeCell ref="A3:D3"/>
  </mergeCells>
  <printOptions horizontalCentered="1"/>
  <pageMargins left="0.78740157480314965" right="0.78740157480314965" top="0.98425196850393704" bottom="0.59055118110236227" header="0.51181102362204722" footer="0.51181102362204722"/>
  <pageSetup paperSize="9" scale="78" orientation="portrait" r:id="rId1"/>
  <headerFooter alignWithMargins="0">
    <oddHeader>&amp;C&amp;G</oddHeader>
    <oddFooter>&amp;CThiago Pereira da Silva
Eng. Civil - CREA 320111/D-TO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2D8DC-FCF5-4017-856B-E284FB1051BA}">
  <sheetPr>
    <tabColor rgb="FF92D050"/>
  </sheetPr>
  <dimension ref="A1:G58"/>
  <sheetViews>
    <sheetView topLeftCell="A10" zoomScale="85" zoomScaleNormal="85" workbookViewId="0">
      <selection activeCell="J14" sqref="J14"/>
    </sheetView>
  </sheetViews>
  <sheetFormatPr defaultColWidth="36" defaultRowHeight="15" x14ac:dyDescent="0.2"/>
  <cols>
    <col min="1" max="1" width="18" style="153" bestFit="1" customWidth="1"/>
    <col min="2" max="2" width="45.83203125" style="153" bestFit="1" customWidth="1"/>
    <col min="3" max="3" width="20.6640625" style="153" bestFit="1" customWidth="1"/>
    <col min="4" max="5" width="18" style="153" bestFit="1" customWidth="1"/>
    <col min="6" max="6" width="20.33203125" style="153" customWidth="1"/>
    <col min="7" max="16384" width="36" style="153"/>
  </cols>
  <sheetData>
    <row r="1" spans="1:7" ht="16.5" thickBot="1" x14ac:dyDescent="0.25">
      <c r="A1" s="278" t="s">
        <v>293</v>
      </c>
      <c r="B1" s="279"/>
      <c r="C1" s="279"/>
      <c r="D1" s="279"/>
      <c r="E1" s="279"/>
      <c r="F1" s="280"/>
      <c r="G1" s="177"/>
    </row>
    <row r="2" spans="1:7" ht="15.75" x14ac:dyDescent="0.2">
      <c r="A2" s="281"/>
      <c r="B2" s="281"/>
      <c r="C2" s="281"/>
      <c r="D2" s="281"/>
      <c r="E2" s="281"/>
      <c r="F2" s="281"/>
      <c r="G2" s="177"/>
    </row>
    <row r="3" spans="1:7" ht="15.75" x14ac:dyDescent="0.2">
      <c r="A3" s="233" t="s">
        <v>292</v>
      </c>
      <c r="B3" s="233"/>
      <c r="C3" s="233"/>
      <c r="D3" s="233"/>
      <c r="E3" s="233"/>
      <c r="F3" s="233"/>
      <c r="G3" s="177"/>
    </row>
    <row r="4" spans="1:7" ht="15.75" x14ac:dyDescent="0.2">
      <c r="A4" s="282"/>
      <c r="B4" s="260"/>
      <c r="C4" s="260"/>
      <c r="D4" s="260"/>
      <c r="E4" s="260"/>
      <c r="F4" s="283"/>
      <c r="G4" s="175"/>
    </row>
    <row r="5" spans="1:7" ht="15.75" x14ac:dyDescent="0.2">
      <c r="A5" s="164" t="s">
        <v>274</v>
      </c>
      <c r="B5" s="272" t="s">
        <v>268</v>
      </c>
      <c r="C5" s="273"/>
      <c r="D5" s="273"/>
      <c r="E5" s="273"/>
      <c r="F5" s="274"/>
      <c r="G5" s="175"/>
    </row>
    <row r="6" spans="1:7" ht="15.75" x14ac:dyDescent="0.2">
      <c r="A6" s="164" t="s">
        <v>273</v>
      </c>
      <c r="B6" s="272"/>
      <c r="C6" s="273"/>
      <c r="D6" s="273"/>
      <c r="E6" s="273"/>
      <c r="F6" s="274"/>
      <c r="G6" s="175"/>
    </row>
    <row r="7" spans="1:7" ht="15.75" x14ac:dyDescent="0.2">
      <c r="A7" s="164" t="s">
        <v>272</v>
      </c>
      <c r="B7" s="272"/>
      <c r="C7" s="273"/>
      <c r="D7" s="273"/>
      <c r="E7" s="273"/>
      <c r="F7" s="274"/>
      <c r="G7" s="175"/>
    </row>
    <row r="8" spans="1:7" x14ac:dyDescent="0.2">
      <c r="A8" s="275"/>
      <c r="B8" s="276"/>
      <c r="C8" s="276"/>
      <c r="D8" s="276"/>
      <c r="E8" s="276"/>
      <c r="F8" s="277"/>
      <c r="G8" s="175"/>
    </row>
    <row r="9" spans="1:7" ht="15.75" x14ac:dyDescent="0.2">
      <c r="A9" s="233" t="s">
        <v>276</v>
      </c>
      <c r="B9" s="233" t="s">
        <v>275</v>
      </c>
      <c r="C9" s="174" t="s">
        <v>274</v>
      </c>
      <c r="D9" s="174" t="s">
        <v>273</v>
      </c>
      <c r="E9" s="174" t="s">
        <v>272</v>
      </c>
      <c r="F9" s="245" t="s">
        <v>271</v>
      </c>
    </row>
    <row r="10" spans="1:7" ht="15.75" x14ac:dyDescent="0.2">
      <c r="A10" s="233"/>
      <c r="B10" s="233"/>
      <c r="C10" s="173" t="s">
        <v>283</v>
      </c>
      <c r="D10" s="173" t="s">
        <v>283</v>
      </c>
      <c r="E10" s="173" t="s">
        <v>283</v>
      </c>
      <c r="F10" s="245"/>
    </row>
    <row r="11" spans="1:7" ht="114.6" customHeight="1" x14ac:dyDescent="0.2">
      <c r="A11" s="166">
        <v>1</v>
      </c>
      <c r="B11" s="172" t="s">
        <v>291</v>
      </c>
      <c r="C11" s="159">
        <v>779414.42</v>
      </c>
      <c r="D11" s="159"/>
      <c r="E11" s="159"/>
      <c r="F11" s="186">
        <f>AVERAGE(C11:E11)</f>
        <v>779414.42</v>
      </c>
    </row>
    <row r="12" spans="1:7" ht="106.5" customHeight="1" x14ac:dyDescent="0.2">
      <c r="A12" s="166">
        <v>2</v>
      </c>
      <c r="B12" s="172" t="s">
        <v>290</v>
      </c>
      <c r="C12" s="159">
        <v>120000</v>
      </c>
      <c r="D12" s="159"/>
      <c r="E12" s="159"/>
      <c r="F12" s="186">
        <f>AVERAGE(C12:E12)</f>
        <v>120000</v>
      </c>
    </row>
    <row r="13" spans="1:7" ht="15.75" thickBot="1" x14ac:dyDescent="0.25"/>
    <row r="14" spans="1:7" ht="15.75" x14ac:dyDescent="0.2">
      <c r="A14" s="262" t="s">
        <v>289</v>
      </c>
      <c r="B14" s="263"/>
      <c r="C14" s="263"/>
      <c r="D14" s="263"/>
      <c r="E14" s="263"/>
      <c r="F14" s="264"/>
    </row>
    <row r="15" spans="1:7" ht="15.75" x14ac:dyDescent="0.2">
      <c r="A15" s="165" t="s">
        <v>274</v>
      </c>
      <c r="B15" s="265"/>
      <c r="C15" s="266"/>
      <c r="D15" s="266"/>
      <c r="E15" s="266"/>
      <c r="F15" s="267"/>
    </row>
    <row r="16" spans="1:7" ht="15.75" x14ac:dyDescent="0.2">
      <c r="A16" s="165" t="s">
        <v>273</v>
      </c>
      <c r="B16" s="268"/>
      <c r="C16" s="266"/>
      <c r="D16" s="266"/>
      <c r="E16" s="266"/>
      <c r="F16" s="267"/>
    </row>
    <row r="17" spans="1:7" ht="15.75" x14ac:dyDescent="0.2">
      <c r="A17" s="165" t="s">
        <v>272</v>
      </c>
      <c r="B17" s="265"/>
      <c r="C17" s="266"/>
      <c r="D17" s="266"/>
      <c r="E17" s="266"/>
      <c r="F17" s="267"/>
    </row>
    <row r="18" spans="1:7" ht="15.75" thickBot="1" x14ac:dyDescent="0.25">
      <c r="A18" s="269"/>
      <c r="B18" s="270"/>
      <c r="C18" s="270"/>
      <c r="D18" s="270"/>
      <c r="E18" s="270"/>
      <c r="F18" s="271"/>
    </row>
    <row r="19" spans="1:7" ht="31.5" x14ac:dyDescent="0.2">
      <c r="A19" s="185" t="s">
        <v>276</v>
      </c>
      <c r="B19" s="184" t="s">
        <v>275</v>
      </c>
      <c r="C19" s="183" t="s">
        <v>274</v>
      </c>
      <c r="D19" s="183" t="s">
        <v>273</v>
      </c>
      <c r="E19" s="182" t="s">
        <v>272</v>
      </c>
      <c r="F19" s="181" t="s">
        <v>271</v>
      </c>
    </row>
    <row r="20" spans="1:7" x14ac:dyDescent="0.2">
      <c r="A20" s="161">
        <v>1</v>
      </c>
      <c r="B20" s="172" t="s">
        <v>288</v>
      </c>
      <c r="C20" s="180">
        <v>7.2</v>
      </c>
      <c r="D20" s="179">
        <v>7.2</v>
      </c>
      <c r="E20" s="179">
        <v>7.2</v>
      </c>
      <c r="F20" s="178">
        <f>AVERAGE(C20:E20)</f>
        <v>7.2</v>
      </c>
    </row>
    <row r="21" spans="1:7" x14ac:dyDescent="0.2">
      <c r="A21" s="161">
        <v>2</v>
      </c>
      <c r="B21" s="172" t="s">
        <v>287</v>
      </c>
      <c r="C21" s="180">
        <v>6.99</v>
      </c>
      <c r="D21" s="180">
        <v>6.99</v>
      </c>
      <c r="E21" s="180">
        <v>6.99</v>
      </c>
      <c r="F21" s="178">
        <f>AVERAGE(C21:E21)</f>
        <v>6.9899999999999993</v>
      </c>
    </row>
    <row r="22" spans="1:7" x14ac:dyDescent="0.2">
      <c r="A22" s="161">
        <v>3</v>
      </c>
      <c r="B22" s="172" t="s">
        <v>286</v>
      </c>
      <c r="C22" s="179">
        <v>28</v>
      </c>
      <c r="D22" s="179">
        <v>28</v>
      </c>
      <c r="E22" s="179">
        <v>24</v>
      </c>
      <c r="F22" s="178">
        <f>AVERAGE(C22:E22)</f>
        <v>26.666666666666668</v>
      </c>
    </row>
    <row r="23" spans="1:7" x14ac:dyDescent="0.2">
      <c r="A23" s="250" t="s">
        <v>285</v>
      </c>
      <c r="B23" s="251"/>
      <c r="C23" s="251"/>
      <c r="D23" s="251"/>
      <c r="E23" s="251"/>
      <c r="F23" s="252"/>
    </row>
    <row r="24" spans="1:7" ht="15.75" thickBot="1" x14ac:dyDescent="0.25">
      <c r="A24" s="253"/>
      <c r="B24" s="254"/>
      <c r="C24" s="254"/>
      <c r="D24" s="254"/>
      <c r="E24" s="254"/>
      <c r="F24" s="255"/>
    </row>
    <row r="25" spans="1:7" ht="15.75" thickBot="1" x14ac:dyDescent="0.25"/>
    <row r="26" spans="1:7" ht="15.75" x14ac:dyDescent="0.2">
      <c r="A26" s="256" t="s">
        <v>284</v>
      </c>
      <c r="B26" s="257"/>
      <c r="C26" s="257"/>
      <c r="D26" s="257"/>
      <c r="E26" s="257"/>
      <c r="F26" s="258"/>
      <c r="G26" s="177"/>
    </row>
    <row r="27" spans="1:7" ht="15.75" x14ac:dyDescent="0.2">
      <c r="A27" s="259"/>
      <c r="B27" s="260"/>
      <c r="C27" s="260"/>
      <c r="D27" s="260"/>
      <c r="E27" s="260"/>
      <c r="F27" s="261"/>
      <c r="G27" s="175"/>
    </row>
    <row r="28" spans="1:7" ht="15.75" x14ac:dyDescent="0.2">
      <c r="A28" s="165" t="s">
        <v>274</v>
      </c>
      <c r="B28" s="235" t="s">
        <v>268</v>
      </c>
      <c r="C28" s="236"/>
      <c r="D28" s="236"/>
      <c r="E28" s="236"/>
      <c r="F28" s="237"/>
      <c r="G28" s="175"/>
    </row>
    <row r="29" spans="1:7" ht="15.75" x14ac:dyDescent="0.2">
      <c r="A29" s="165" t="s">
        <v>273</v>
      </c>
      <c r="B29" s="169"/>
      <c r="C29" s="168"/>
      <c r="D29" s="168"/>
      <c r="E29" s="168"/>
      <c r="F29" s="167"/>
      <c r="G29" s="175"/>
    </row>
    <row r="30" spans="1:7" ht="15.75" x14ac:dyDescent="0.2">
      <c r="A30" s="165" t="s">
        <v>272</v>
      </c>
      <c r="B30" s="169"/>
      <c r="C30" s="168"/>
      <c r="D30" s="168"/>
      <c r="E30" s="168"/>
      <c r="F30" s="167"/>
      <c r="G30" s="175"/>
    </row>
    <row r="31" spans="1:7" x14ac:dyDescent="0.2">
      <c r="A31" s="238"/>
      <c r="B31" s="239"/>
      <c r="C31" s="239"/>
      <c r="D31" s="239"/>
      <c r="E31" s="239"/>
      <c r="F31" s="176"/>
      <c r="G31" s="175"/>
    </row>
    <row r="32" spans="1:7" ht="15.75" x14ac:dyDescent="0.2">
      <c r="A32" s="232" t="s">
        <v>276</v>
      </c>
      <c r="B32" s="233" t="s">
        <v>275</v>
      </c>
      <c r="C32" s="174" t="s">
        <v>274</v>
      </c>
      <c r="D32" s="174" t="s">
        <v>273</v>
      </c>
      <c r="E32" s="174" t="s">
        <v>272</v>
      </c>
      <c r="F32" s="234" t="s">
        <v>271</v>
      </c>
    </row>
    <row r="33" spans="1:6" ht="15.75" x14ac:dyDescent="0.2">
      <c r="A33" s="232"/>
      <c r="B33" s="233"/>
      <c r="C33" s="173" t="s">
        <v>283</v>
      </c>
      <c r="D33" s="173" t="s">
        <v>283</v>
      </c>
      <c r="E33" s="173" t="s">
        <v>283</v>
      </c>
      <c r="F33" s="234"/>
    </row>
    <row r="34" spans="1:6" ht="78" customHeight="1" x14ac:dyDescent="0.2">
      <c r="A34" s="161">
        <v>1</v>
      </c>
      <c r="B34" s="172" t="s">
        <v>282</v>
      </c>
      <c r="C34" s="159">
        <v>228.89</v>
      </c>
      <c r="D34" s="159"/>
      <c r="E34" s="159"/>
      <c r="F34" s="158">
        <f>AVERAGE(C34:E34)</f>
        <v>228.89</v>
      </c>
    </row>
    <row r="37" spans="1:6" x14ac:dyDescent="0.2">
      <c r="A37" s="241" t="s">
        <v>281</v>
      </c>
      <c r="B37" s="242"/>
      <c r="C37" s="242"/>
      <c r="D37" s="242"/>
      <c r="E37" s="242"/>
      <c r="F37" s="243"/>
    </row>
    <row r="38" spans="1:6" x14ac:dyDescent="0.2">
      <c r="A38" s="244"/>
      <c r="B38" s="245"/>
      <c r="C38" s="245"/>
      <c r="D38" s="245"/>
      <c r="E38" s="245"/>
      <c r="F38" s="246"/>
    </row>
    <row r="39" spans="1:6" ht="15.75" x14ac:dyDescent="0.2">
      <c r="A39" s="165" t="s">
        <v>274</v>
      </c>
      <c r="B39" s="235" t="s">
        <v>268</v>
      </c>
      <c r="C39" s="236"/>
      <c r="D39" s="236"/>
      <c r="E39" s="236"/>
      <c r="F39" s="237"/>
    </row>
    <row r="40" spans="1:6" ht="15.75" x14ac:dyDescent="0.2">
      <c r="A40" s="165" t="s">
        <v>273</v>
      </c>
      <c r="B40" s="169"/>
      <c r="C40" s="168"/>
      <c r="D40" s="168"/>
      <c r="E40" s="168"/>
      <c r="F40" s="167"/>
    </row>
    <row r="41" spans="1:6" ht="15.75" x14ac:dyDescent="0.2">
      <c r="A41" s="165" t="s">
        <v>272</v>
      </c>
      <c r="B41" s="169"/>
      <c r="C41" s="168"/>
      <c r="D41" s="168"/>
      <c r="E41" s="168"/>
      <c r="F41" s="167"/>
    </row>
    <row r="42" spans="1:6" x14ac:dyDescent="0.2">
      <c r="A42" s="238"/>
      <c r="B42" s="239"/>
      <c r="C42" s="239"/>
      <c r="D42" s="239"/>
      <c r="E42" s="239"/>
      <c r="F42" s="240"/>
    </row>
    <row r="43" spans="1:6" ht="31.5" x14ac:dyDescent="0.2">
      <c r="A43" s="165" t="s">
        <v>276</v>
      </c>
      <c r="B43" s="164" t="s">
        <v>275</v>
      </c>
      <c r="C43" s="171" t="s">
        <v>274</v>
      </c>
      <c r="D43" s="171" t="s">
        <v>273</v>
      </c>
      <c r="E43" s="171" t="s">
        <v>272</v>
      </c>
      <c r="F43" s="162" t="s">
        <v>271</v>
      </c>
    </row>
    <row r="44" spans="1:6" ht="75" customHeight="1" x14ac:dyDescent="0.2">
      <c r="A44" s="161">
        <v>1</v>
      </c>
      <c r="B44" s="160" t="s">
        <v>280</v>
      </c>
      <c r="C44" s="159">
        <v>97.92</v>
      </c>
      <c r="D44" s="159"/>
      <c r="E44" s="159"/>
      <c r="F44" s="158">
        <f>AVERAGE(C44:E44)</f>
        <v>97.92</v>
      </c>
    </row>
    <row r="45" spans="1:6" ht="72.95" customHeight="1" x14ac:dyDescent="0.2">
      <c r="A45" s="161">
        <v>2</v>
      </c>
      <c r="B45" s="160" t="s">
        <v>279</v>
      </c>
      <c r="C45" s="159">
        <v>26.63</v>
      </c>
      <c r="D45" s="159"/>
      <c r="E45" s="159"/>
      <c r="F45" s="158">
        <f>AVERAGE(C45:E45)</f>
        <v>26.63</v>
      </c>
    </row>
    <row r="46" spans="1:6" ht="45" x14ac:dyDescent="0.2">
      <c r="A46" s="161">
        <v>3</v>
      </c>
      <c r="B46" s="160" t="s">
        <v>278</v>
      </c>
      <c r="C46" s="159">
        <v>14.4</v>
      </c>
      <c r="D46" s="159"/>
      <c r="E46" s="170"/>
      <c r="F46" s="158">
        <f>AVERAGE(C46:E46)</f>
        <v>14.4</v>
      </c>
    </row>
    <row r="48" spans="1:6" ht="15.75" thickBot="1" x14ac:dyDescent="0.25"/>
    <row r="49" spans="1:6" ht="15.75" x14ac:dyDescent="0.2">
      <c r="A49" s="247" t="s">
        <v>277</v>
      </c>
      <c r="B49" s="248"/>
      <c r="C49" s="248"/>
      <c r="D49" s="248"/>
      <c r="E49" s="248"/>
      <c r="F49" s="249"/>
    </row>
    <row r="50" spans="1:6" x14ac:dyDescent="0.2">
      <c r="A50" s="244"/>
      <c r="B50" s="245"/>
      <c r="C50" s="245"/>
      <c r="D50" s="245"/>
      <c r="E50" s="245"/>
      <c r="F50" s="246"/>
    </row>
    <row r="51" spans="1:6" ht="15.75" x14ac:dyDescent="0.2">
      <c r="A51" s="165" t="s">
        <v>274</v>
      </c>
      <c r="B51" s="235" t="s">
        <v>268</v>
      </c>
      <c r="C51" s="236"/>
      <c r="D51" s="236"/>
      <c r="E51" s="236"/>
      <c r="F51" s="237"/>
    </row>
    <row r="52" spans="1:6" ht="15.75" x14ac:dyDescent="0.2">
      <c r="A52" s="165" t="s">
        <v>273</v>
      </c>
      <c r="B52" s="169"/>
      <c r="C52" s="168"/>
      <c r="D52" s="168"/>
      <c r="E52" s="168"/>
      <c r="F52" s="167"/>
    </row>
    <row r="53" spans="1:6" ht="15.75" x14ac:dyDescent="0.2">
      <c r="A53" s="165" t="s">
        <v>272</v>
      </c>
      <c r="B53" s="169"/>
      <c r="C53" s="168"/>
      <c r="D53" s="168"/>
      <c r="E53" s="168"/>
      <c r="F53" s="167"/>
    </row>
    <row r="54" spans="1:6" x14ac:dyDescent="0.2">
      <c r="A54" s="238"/>
      <c r="B54" s="239"/>
      <c r="C54" s="239"/>
      <c r="D54" s="239"/>
      <c r="E54" s="239"/>
      <c r="F54" s="240"/>
    </row>
    <row r="55" spans="1:6" ht="31.5" x14ac:dyDescent="0.2">
      <c r="A55" s="165" t="s">
        <v>276</v>
      </c>
      <c r="B55" s="164" t="s">
        <v>275</v>
      </c>
      <c r="C55" s="163" t="s">
        <v>274</v>
      </c>
      <c r="D55" s="163" t="s">
        <v>273</v>
      </c>
      <c r="E55" s="163" t="s">
        <v>272</v>
      </c>
      <c r="F55" s="162" t="s">
        <v>271</v>
      </c>
    </row>
    <row r="56" spans="1:6" x14ac:dyDescent="0.2">
      <c r="A56" s="161">
        <v>1</v>
      </c>
      <c r="B56" s="160" t="s">
        <v>270</v>
      </c>
      <c r="C56" s="159">
        <v>0</v>
      </c>
      <c r="D56" s="159"/>
      <c r="E56" s="159"/>
      <c r="F56" s="158">
        <f>AVERAGE(C56:E56)</f>
        <v>0</v>
      </c>
    </row>
    <row r="57" spans="1:6" ht="30" x14ac:dyDescent="0.2">
      <c r="A57" s="161">
        <v>2</v>
      </c>
      <c r="B57" s="160" t="s">
        <v>269</v>
      </c>
      <c r="C57" s="159">
        <v>46.93</v>
      </c>
      <c r="D57" s="159"/>
      <c r="E57" s="159"/>
      <c r="F57" s="158">
        <f>AVERAGE(C57:E57)</f>
        <v>46.93</v>
      </c>
    </row>
    <row r="58" spans="1:6" ht="15.75" thickBot="1" x14ac:dyDescent="0.25">
      <c r="A58" s="157">
        <v>3</v>
      </c>
      <c r="B58" s="156" t="s">
        <v>122</v>
      </c>
      <c r="C58" s="155">
        <v>0</v>
      </c>
      <c r="D58" s="155"/>
      <c r="E58" s="155"/>
      <c r="F58" s="154">
        <f>AVERAGE(C58:E58)</f>
        <v>0</v>
      </c>
    </row>
  </sheetData>
  <mergeCells count="32">
    <mergeCell ref="A1:F1"/>
    <mergeCell ref="A2:F2"/>
    <mergeCell ref="A3:F3"/>
    <mergeCell ref="A4:F4"/>
    <mergeCell ref="B5:F5"/>
    <mergeCell ref="B6:F6"/>
    <mergeCell ref="B7:F7"/>
    <mergeCell ref="A8:F8"/>
    <mergeCell ref="A9:A10"/>
    <mergeCell ref="B9:B10"/>
    <mergeCell ref="F9:F10"/>
    <mergeCell ref="A14:F14"/>
    <mergeCell ref="B15:F15"/>
    <mergeCell ref="B16:F16"/>
    <mergeCell ref="B17:F17"/>
    <mergeCell ref="A18:F18"/>
    <mergeCell ref="A23:F24"/>
    <mergeCell ref="A26:F26"/>
    <mergeCell ref="A27:F27"/>
    <mergeCell ref="B28:F28"/>
    <mergeCell ref="A31:E31"/>
    <mergeCell ref="A32:A33"/>
    <mergeCell ref="B32:B33"/>
    <mergeCell ref="F32:F33"/>
    <mergeCell ref="B51:F51"/>
    <mergeCell ref="A54:F54"/>
    <mergeCell ref="A37:F37"/>
    <mergeCell ref="A38:F38"/>
    <mergeCell ref="B39:F39"/>
    <mergeCell ref="A42:F42"/>
    <mergeCell ref="A49:F49"/>
    <mergeCell ref="A50:F50"/>
  </mergeCells>
  <printOptions horizontalCentered="1"/>
  <pageMargins left="0.51181102362204722" right="0.51181102362204722" top="0.78740157480314965" bottom="0.78740157480314965" header="0" footer="0"/>
  <pageSetup paperSize="9" scale="69" orientation="portrait" r:id="rId1"/>
  <headerFooter>
    <oddHeader>&amp;C&amp;G</oddHeader>
    <oddFooter>&amp;CThiago Pereira da Silva
Eng. Civil - CREA 320111/D-TO&amp;R&amp;P/&amp;N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G64"/>
  <sheetViews>
    <sheetView zoomScaleNormal="100" zoomScaleSheetLayoutView="90" workbookViewId="0">
      <selection activeCell="A80" sqref="A80"/>
    </sheetView>
  </sheetViews>
  <sheetFormatPr defaultColWidth="12" defaultRowHeight="12.75" x14ac:dyDescent="0.2"/>
  <cols>
    <col min="1" max="1" width="71.5" style="1" customWidth="1"/>
    <col min="2" max="2" width="13.83203125" style="1" bestFit="1" customWidth="1"/>
    <col min="3" max="3" width="1.83203125" style="1" customWidth="1"/>
    <col min="4" max="4" width="29.5" style="100" customWidth="1"/>
    <col min="5" max="16384" width="12" style="1"/>
  </cols>
  <sheetData>
    <row r="1" spans="1:5" x14ac:dyDescent="0.2">
      <c r="A1" s="11" t="s">
        <v>0</v>
      </c>
      <c r="B1" s="11"/>
      <c r="C1" s="11"/>
      <c r="D1" s="55"/>
      <c r="E1" s="11"/>
    </row>
    <row r="2" spans="1:5" x14ac:dyDescent="0.2">
      <c r="A2" s="3"/>
      <c r="B2" s="3"/>
    </row>
    <row r="3" spans="1:5" x14ac:dyDescent="0.2">
      <c r="A3" s="230" t="s">
        <v>267</v>
      </c>
      <c r="B3" s="230"/>
      <c r="C3" s="230"/>
      <c r="D3" s="230"/>
    </row>
    <row r="4" spans="1:5" ht="13.5" thickBot="1" x14ac:dyDescent="0.25"/>
    <row r="5" spans="1:5" x14ac:dyDescent="0.2">
      <c r="A5" s="94" t="s">
        <v>12</v>
      </c>
      <c r="B5" s="60"/>
      <c r="C5" s="60"/>
      <c r="D5" s="101" t="s">
        <v>153</v>
      </c>
    </row>
    <row r="6" spans="1:5" x14ac:dyDescent="0.2">
      <c r="A6" s="56"/>
      <c r="D6" s="102"/>
    </row>
    <row r="7" spans="1:5" x14ac:dyDescent="0.2">
      <c r="A7" s="57" t="s">
        <v>205</v>
      </c>
      <c r="B7" s="4">
        <v>669909.88</v>
      </c>
      <c r="D7" s="102" t="s">
        <v>268</v>
      </c>
    </row>
    <row r="8" spans="1:5" x14ac:dyDescent="0.2">
      <c r="A8" s="57" t="s">
        <v>206</v>
      </c>
      <c r="B8" s="4">
        <v>57902.09</v>
      </c>
      <c r="D8" s="102" t="s">
        <v>268</v>
      </c>
    </row>
    <row r="9" spans="1:5" x14ac:dyDescent="0.2">
      <c r="A9" s="57" t="s">
        <v>207</v>
      </c>
      <c r="B9" s="4">
        <f>SUM(B7:B8)</f>
        <v>727811.97</v>
      </c>
      <c r="D9" s="102"/>
    </row>
    <row r="10" spans="1:5" x14ac:dyDescent="0.2">
      <c r="A10" s="57" t="s">
        <v>208</v>
      </c>
      <c r="B10" s="4">
        <v>7</v>
      </c>
      <c r="D10" s="102" t="s">
        <v>198</v>
      </c>
    </row>
    <row r="11" spans="1:5" x14ac:dyDescent="0.2">
      <c r="A11" s="57" t="s">
        <v>209</v>
      </c>
      <c r="B11" s="99">
        <v>0.25</v>
      </c>
      <c r="D11" s="102" t="s">
        <v>155</v>
      </c>
    </row>
    <row r="12" spans="1:5" ht="13.5" thickBot="1" x14ac:dyDescent="0.25">
      <c r="A12" s="95" t="s">
        <v>210</v>
      </c>
      <c r="B12" s="136">
        <f>((B9-(B9*B11))/B10)/12</f>
        <v>6498.3211607142866</v>
      </c>
      <c r="C12" s="59"/>
      <c r="D12" s="103"/>
    </row>
    <row r="13" spans="1:5" ht="13.5" thickBot="1" x14ac:dyDescent="0.25"/>
    <row r="14" spans="1:5" x14ac:dyDescent="0.2">
      <c r="A14" s="87" t="s">
        <v>16</v>
      </c>
      <c r="B14" s="60"/>
      <c r="C14" s="60"/>
      <c r="D14" s="101" t="s">
        <v>153</v>
      </c>
    </row>
    <row r="15" spans="1:5" x14ac:dyDescent="0.2">
      <c r="A15" s="56"/>
      <c r="D15" s="102"/>
    </row>
    <row r="16" spans="1:5" x14ac:dyDescent="0.2">
      <c r="A16" s="63" t="s">
        <v>211</v>
      </c>
      <c r="B16" s="3">
        <f>(((B10+1)*B9)/(2*B10))</f>
        <v>415892.55428571429</v>
      </c>
      <c r="D16" s="102"/>
    </row>
    <row r="17" spans="1:4" x14ac:dyDescent="0.2">
      <c r="A17" s="63" t="s">
        <v>212</v>
      </c>
      <c r="B17" s="70">
        <v>0.06</v>
      </c>
      <c r="D17" s="102" t="s">
        <v>199</v>
      </c>
    </row>
    <row r="18" spans="1:4" x14ac:dyDescent="0.2">
      <c r="A18" s="63" t="s">
        <v>213</v>
      </c>
      <c r="B18" s="70">
        <f>B17/12</f>
        <v>5.0000000000000001E-3</v>
      </c>
      <c r="D18" s="102"/>
    </row>
    <row r="19" spans="1:4" ht="13.5" thickBot="1" x14ac:dyDescent="0.25">
      <c r="A19" s="69" t="s">
        <v>214</v>
      </c>
      <c r="B19" s="65">
        <f>+B16*B17/12</f>
        <v>2079.4627714285712</v>
      </c>
      <c r="C19" s="59"/>
      <c r="D19" s="103"/>
    </row>
    <row r="20" spans="1:4" ht="13.5" thickBot="1" x14ac:dyDescent="0.25">
      <c r="A20" s="3" t="s">
        <v>8</v>
      </c>
      <c r="B20" s="3" t="s">
        <v>8</v>
      </c>
    </row>
    <row r="21" spans="1:4" x14ac:dyDescent="0.2">
      <c r="A21" s="91" t="s">
        <v>20</v>
      </c>
      <c r="B21" s="68" t="s">
        <v>8</v>
      </c>
      <c r="C21" s="60"/>
      <c r="D21" s="101" t="s">
        <v>153</v>
      </c>
    </row>
    <row r="22" spans="1:4" x14ac:dyDescent="0.2">
      <c r="A22" s="56"/>
      <c r="D22" s="102"/>
    </row>
    <row r="23" spans="1:4" x14ac:dyDescent="0.2">
      <c r="A23" s="57" t="s">
        <v>215</v>
      </c>
      <c r="B23" s="4">
        <v>7.97</v>
      </c>
      <c r="D23" s="102" t="s">
        <v>172</v>
      </c>
    </row>
    <row r="24" spans="1:4" x14ac:dyDescent="0.2">
      <c r="A24" s="57" t="s">
        <v>216</v>
      </c>
      <c r="B24" s="4">
        <f>99*2</f>
        <v>198</v>
      </c>
      <c r="D24" s="102"/>
    </row>
    <row r="25" spans="1:4" x14ac:dyDescent="0.2">
      <c r="A25" s="57" t="s">
        <v>217</v>
      </c>
      <c r="B25" s="4">
        <v>14</v>
      </c>
      <c r="D25" s="102"/>
    </row>
    <row r="26" spans="1:4" x14ac:dyDescent="0.2">
      <c r="A26" s="57" t="s">
        <v>218</v>
      </c>
      <c r="B26" s="4">
        <f>B25*B24</f>
        <v>2772</v>
      </c>
      <c r="D26" s="102"/>
    </row>
    <row r="27" spans="1:4" x14ac:dyDescent="0.2">
      <c r="A27" s="57"/>
      <c r="B27" s="4"/>
      <c r="D27" s="102"/>
    </row>
    <row r="28" spans="1:4" x14ac:dyDescent="0.2">
      <c r="A28" s="57" t="s">
        <v>219</v>
      </c>
      <c r="B28" s="4"/>
      <c r="D28" s="102"/>
    </row>
    <row r="29" spans="1:4" x14ac:dyDescent="0.2">
      <c r="A29" s="57" t="s">
        <v>220</v>
      </c>
      <c r="B29" s="4">
        <v>2</v>
      </c>
      <c r="D29" s="102"/>
    </row>
    <row r="30" spans="1:4" x14ac:dyDescent="0.2">
      <c r="A30" s="57"/>
      <c r="B30" s="4"/>
      <c r="D30" s="102"/>
    </row>
    <row r="31" spans="1:4" ht="13.5" thickBot="1" x14ac:dyDescent="0.25">
      <c r="A31" s="92" t="s">
        <v>221</v>
      </c>
      <c r="B31" s="90">
        <f>(B26/B29)*B23</f>
        <v>11046.42</v>
      </c>
      <c r="C31" s="86"/>
      <c r="D31" s="103"/>
    </row>
    <row r="32" spans="1:4" ht="13.5" thickBot="1" x14ac:dyDescent="0.25">
      <c r="A32" s="35"/>
      <c r="B32" s="5"/>
    </row>
    <row r="33" spans="1:7" x14ac:dyDescent="0.2">
      <c r="A33" s="91" t="s">
        <v>251</v>
      </c>
      <c r="B33" s="68" t="s">
        <v>8</v>
      </c>
      <c r="C33" s="60"/>
      <c r="D33" s="101" t="s">
        <v>153</v>
      </c>
    </row>
    <row r="34" spans="1:7" x14ac:dyDescent="0.2">
      <c r="A34" s="56"/>
      <c r="D34" s="102"/>
    </row>
    <row r="35" spans="1:7" x14ac:dyDescent="0.2">
      <c r="A35" s="57" t="s">
        <v>252</v>
      </c>
      <c r="B35" s="4">
        <v>1526.54</v>
      </c>
      <c r="C35" s="54"/>
      <c r="D35" s="102" t="s">
        <v>154</v>
      </c>
    </row>
    <row r="36" spans="1:7" x14ac:dyDescent="0.2">
      <c r="A36" s="57" t="s">
        <v>253</v>
      </c>
      <c r="B36" s="4">
        <v>128</v>
      </c>
      <c r="D36" s="102" t="s">
        <v>154</v>
      </c>
    </row>
    <row r="37" spans="1:7" x14ac:dyDescent="0.2">
      <c r="A37" s="57" t="s">
        <v>254</v>
      </c>
      <c r="B37" s="4">
        <v>100</v>
      </c>
      <c r="C37" s="54"/>
      <c r="D37" s="102" t="s">
        <v>154</v>
      </c>
    </row>
    <row r="38" spans="1:7" x14ac:dyDescent="0.2">
      <c r="A38" s="57" t="s">
        <v>255</v>
      </c>
      <c r="B38" s="4">
        <v>4</v>
      </c>
      <c r="C38" s="54"/>
      <c r="D38" s="102"/>
      <c r="F38" s="49"/>
    </row>
    <row r="39" spans="1:7" x14ac:dyDescent="0.2">
      <c r="A39" s="57" t="s">
        <v>256</v>
      </c>
      <c r="B39" s="4">
        <v>691</v>
      </c>
      <c r="C39" s="54"/>
      <c r="D39" s="102" t="s">
        <v>154</v>
      </c>
    </row>
    <row r="40" spans="1:7" x14ac:dyDescent="0.2">
      <c r="A40" s="57" t="s">
        <v>257</v>
      </c>
      <c r="B40" s="4">
        <v>40000</v>
      </c>
      <c r="C40" s="54"/>
      <c r="D40" s="102"/>
    </row>
    <row r="41" spans="1:7" x14ac:dyDescent="0.2">
      <c r="A41" s="57" t="s">
        <v>258</v>
      </c>
      <c r="B41" s="4">
        <v>15000</v>
      </c>
      <c r="C41" s="54"/>
      <c r="D41" s="102"/>
    </row>
    <row r="42" spans="1:7" x14ac:dyDescent="0.2">
      <c r="A42" s="57" t="s">
        <v>259</v>
      </c>
      <c r="B42" s="4">
        <f>B26</f>
        <v>2772</v>
      </c>
      <c r="C42" s="54"/>
      <c r="D42" s="102"/>
    </row>
    <row r="43" spans="1:7" x14ac:dyDescent="0.2">
      <c r="A43" s="57" t="s">
        <v>260</v>
      </c>
      <c r="B43" s="4">
        <f>((1.2*(B35+B36+B37)*B38)+(B39*B38))/(B40+B41)</f>
        <v>0.20337803636363636</v>
      </c>
      <c r="C43" s="54"/>
      <c r="D43" s="102"/>
      <c r="F43" s="104"/>
    </row>
    <row r="44" spans="1:7" ht="13.5" thickBot="1" x14ac:dyDescent="0.25">
      <c r="A44" s="93" t="s">
        <v>261</v>
      </c>
      <c r="B44" s="90">
        <f>B43*B42</f>
        <v>563.76391679999995</v>
      </c>
      <c r="C44" s="59"/>
      <c r="D44" s="103"/>
      <c r="G44" s="49"/>
    </row>
    <row r="45" spans="1:7" ht="13.5" thickBot="1" x14ac:dyDescent="0.25">
      <c r="A45" s="37"/>
      <c r="B45" s="5"/>
    </row>
    <row r="46" spans="1:7" x14ac:dyDescent="0.2">
      <c r="A46" s="87" t="s">
        <v>27</v>
      </c>
      <c r="B46" s="60"/>
      <c r="C46" s="60"/>
      <c r="D46" s="101" t="s">
        <v>153</v>
      </c>
    </row>
    <row r="47" spans="1:7" x14ac:dyDescent="0.2">
      <c r="A47" s="57" t="s">
        <v>7</v>
      </c>
      <c r="D47" s="102"/>
    </row>
    <row r="48" spans="1:7" x14ac:dyDescent="0.2">
      <c r="A48" s="57" t="s">
        <v>222</v>
      </c>
      <c r="B48" s="88">
        <v>0.9</v>
      </c>
      <c r="D48" s="102" t="s">
        <v>198</v>
      </c>
    </row>
    <row r="49" spans="1:4" x14ac:dyDescent="0.2">
      <c r="A49" s="57" t="s">
        <v>223</v>
      </c>
      <c r="B49" s="32">
        <f>B16</f>
        <v>415892.55428571429</v>
      </c>
      <c r="D49" s="102"/>
    </row>
    <row r="50" spans="1:4" x14ac:dyDescent="0.2">
      <c r="A50" s="57" t="s">
        <v>224</v>
      </c>
      <c r="B50" s="4">
        <f>7*12</f>
        <v>84</v>
      </c>
      <c r="D50" s="102" t="s">
        <v>198</v>
      </c>
    </row>
    <row r="51" spans="1:4" ht="13.5" thickBot="1" x14ac:dyDescent="0.25">
      <c r="A51" s="89" t="s">
        <v>225</v>
      </c>
      <c r="B51" s="90">
        <f>((+B49-(B35*6))*B48)/B50</f>
        <v>4357.8569387755106</v>
      </c>
      <c r="C51" s="59"/>
      <c r="D51" s="103"/>
    </row>
    <row r="52" spans="1:4" ht="13.5" thickBot="1" x14ac:dyDescent="0.25"/>
    <row r="53" spans="1:4" x14ac:dyDescent="0.2">
      <c r="A53" s="82" t="s">
        <v>175</v>
      </c>
      <c r="B53" s="83"/>
      <c r="C53" s="60"/>
      <c r="D53" s="101"/>
    </row>
    <row r="54" spans="1:4" x14ac:dyDescent="0.2">
      <c r="A54" s="57"/>
      <c r="B54" s="4"/>
      <c r="D54" s="102"/>
    </row>
    <row r="55" spans="1:4" x14ac:dyDescent="0.2">
      <c r="A55" s="58" t="s">
        <v>262</v>
      </c>
      <c r="B55" s="4">
        <v>800</v>
      </c>
      <c r="C55" s="54"/>
      <c r="D55" s="102" t="s">
        <v>263</v>
      </c>
    </row>
    <row r="56" spans="1:4" x14ac:dyDescent="0.2">
      <c r="A56" s="58" t="s">
        <v>226</v>
      </c>
      <c r="B56" s="4">
        <f>10%*B31</f>
        <v>1104.6420000000001</v>
      </c>
      <c r="C56" s="54"/>
      <c r="D56" s="102" t="s">
        <v>155</v>
      </c>
    </row>
    <row r="57" spans="1:4" ht="13.5" thickBot="1" x14ac:dyDescent="0.25">
      <c r="A57" s="84" t="s">
        <v>227</v>
      </c>
      <c r="B57" s="85">
        <f>B55+B56</f>
        <v>1904.6420000000001</v>
      </c>
      <c r="C57" s="59"/>
      <c r="D57" s="103"/>
    </row>
    <row r="58" spans="1:4" ht="13.5" thickBot="1" x14ac:dyDescent="0.25">
      <c r="A58" s="19"/>
      <c r="B58" s="5"/>
    </row>
    <row r="59" spans="1:4" x14ac:dyDescent="0.2">
      <c r="A59" s="82" t="s">
        <v>74</v>
      </c>
      <c r="B59" s="83"/>
      <c r="C59" s="60"/>
      <c r="D59" s="101" t="s">
        <v>153</v>
      </c>
    </row>
    <row r="60" spans="1:4" x14ac:dyDescent="0.2">
      <c r="A60" s="58"/>
      <c r="B60" s="4"/>
      <c r="D60" s="102"/>
    </row>
    <row r="61" spans="1:4" x14ac:dyDescent="0.2">
      <c r="A61" s="58" t="s">
        <v>264</v>
      </c>
      <c r="B61" s="4">
        <f>(B7*0.025)/12</f>
        <v>1395.6455833333332</v>
      </c>
      <c r="C61" s="54"/>
      <c r="D61" s="102" t="s">
        <v>155</v>
      </c>
    </row>
    <row r="62" spans="1:4" ht="13.5" thickBot="1" x14ac:dyDescent="0.25">
      <c r="A62" s="149" t="s">
        <v>265</v>
      </c>
      <c r="B62" s="150">
        <f>B61</f>
        <v>1395.6455833333332</v>
      </c>
      <c r="C62" s="86"/>
      <c r="D62" s="103"/>
    </row>
    <row r="63" spans="1:4" ht="13.5" thickBot="1" x14ac:dyDescent="0.25"/>
    <row r="64" spans="1:4" ht="13.5" thickBot="1" x14ac:dyDescent="0.25">
      <c r="A64" s="96" t="s">
        <v>156</v>
      </c>
      <c r="B64" s="97">
        <f>B62+B57+B51+B44+B31+B19+B12</f>
        <v>27846.112371051702</v>
      </c>
      <c r="C64" s="98"/>
      <c r="D64" s="126"/>
    </row>
  </sheetData>
  <mergeCells count="1">
    <mergeCell ref="A3:D3"/>
  </mergeCells>
  <phoneticPr fontId="0" type="noConversion"/>
  <printOptions horizontalCentered="1"/>
  <pageMargins left="0.78740157480314965" right="0.78740157480314965" top="0.98425196850393704" bottom="0.59055118110236227" header="0.51181102362204722" footer="0.51181102362204722"/>
  <pageSetup paperSize="9" scale="78" orientation="portrait" r:id="rId1"/>
  <headerFooter alignWithMargins="0">
    <oddHeader>&amp;C&amp;G</oddHeader>
    <oddFooter>&amp;CThiago Pereira da Silva
Eng. Civil - CREA 320111/D-TO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4"/>
  <sheetViews>
    <sheetView workbookViewId="0">
      <selection activeCell="B10" sqref="B10"/>
    </sheetView>
  </sheetViews>
  <sheetFormatPr defaultColWidth="12" defaultRowHeight="12.75" x14ac:dyDescent="0.2"/>
  <cols>
    <col min="1" max="1" width="60.83203125" style="1" customWidth="1"/>
    <col min="2" max="16384" width="12" style="1"/>
  </cols>
  <sheetData>
    <row r="1" spans="1:5" ht="18" x14ac:dyDescent="0.25">
      <c r="A1" s="7" t="s">
        <v>130</v>
      </c>
      <c r="B1" s="8"/>
      <c r="C1" s="8"/>
      <c r="D1" s="8"/>
      <c r="E1" s="8"/>
    </row>
    <row r="2" spans="1:5" x14ac:dyDescent="0.2">
      <c r="B2" s="10"/>
      <c r="C2" s="10"/>
      <c r="D2" s="10"/>
      <c r="E2" s="10"/>
    </row>
    <row r="3" spans="1:5" x14ac:dyDescent="0.2">
      <c r="A3" s="11" t="s">
        <v>0</v>
      </c>
      <c r="B3" s="11"/>
      <c r="C3" s="11"/>
      <c r="D3" s="11"/>
      <c r="E3" s="11"/>
    </row>
    <row r="4" spans="1:5" x14ac:dyDescent="0.2">
      <c r="A4" s="3"/>
      <c r="B4" s="3"/>
      <c r="C4" s="3"/>
      <c r="D4" s="3"/>
    </row>
    <row r="5" spans="1:5" x14ac:dyDescent="0.2">
      <c r="A5" s="28" t="s">
        <v>102</v>
      </c>
      <c r="B5" s="2"/>
      <c r="C5" s="2"/>
      <c r="D5" s="2"/>
    </row>
    <row r="6" spans="1:5" x14ac:dyDescent="0.2">
      <c r="A6" s="2" t="s">
        <v>152</v>
      </c>
      <c r="B6" s="3"/>
      <c r="C6" s="3"/>
      <c r="D6" s="3"/>
    </row>
    <row r="8" spans="1:5" x14ac:dyDescent="0.2">
      <c r="A8" s="35" t="s">
        <v>1</v>
      </c>
    </row>
    <row r="10" spans="1:5" x14ac:dyDescent="0.2">
      <c r="A10" s="35" t="s">
        <v>2</v>
      </c>
      <c r="B10" s="5" t="e">
        <f>#REF!</f>
        <v>#REF!</v>
      </c>
    </row>
    <row r="11" spans="1:5" x14ac:dyDescent="0.2">
      <c r="A11" s="35" t="s">
        <v>10</v>
      </c>
      <c r="B11" s="5" t="e">
        <f>#REF!/2</f>
        <v>#REF!</v>
      </c>
    </row>
    <row r="12" spans="1:5" x14ac:dyDescent="0.2">
      <c r="A12" s="19" t="s">
        <v>4</v>
      </c>
      <c r="B12" s="5" t="e">
        <f>SUM(B10:B11)</f>
        <v>#REF!</v>
      </c>
    </row>
    <row r="13" spans="1:5" x14ac:dyDescent="0.2">
      <c r="A13" s="35" t="s">
        <v>5</v>
      </c>
      <c r="B13" s="36" t="e">
        <f>#REF!</f>
        <v>#REF!</v>
      </c>
    </row>
    <row r="14" spans="1:5" x14ac:dyDescent="0.2">
      <c r="A14" s="37" t="s">
        <v>6</v>
      </c>
      <c r="B14" s="38" t="e">
        <f>+B12+(B12*B13)</f>
        <v>#REF!</v>
      </c>
    </row>
    <row r="16" spans="1:5" x14ac:dyDescent="0.2">
      <c r="A16" s="35" t="s">
        <v>82</v>
      </c>
    </row>
    <row r="17" spans="1:4" x14ac:dyDescent="0.2">
      <c r="A17" s="1" t="s">
        <v>7</v>
      </c>
      <c r="C17" s="3"/>
      <c r="D17" s="3"/>
    </row>
    <row r="18" spans="1:4" x14ac:dyDescent="0.2">
      <c r="A18" s="35" t="s">
        <v>86</v>
      </c>
      <c r="B18" s="5">
        <f>ROUND((((B19+B20)*4)+(B21*6)+(B22*1))/12,2)</f>
        <v>57.83</v>
      </c>
      <c r="C18" s="3"/>
      <c r="D18" s="3"/>
    </row>
    <row r="19" spans="1:4" x14ac:dyDescent="0.2">
      <c r="A19" s="35" t="s">
        <v>107</v>
      </c>
      <c r="B19" s="5">
        <v>60</v>
      </c>
      <c r="C19" s="3"/>
      <c r="D19" s="3"/>
    </row>
    <row r="20" spans="1:4" x14ac:dyDescent="0.2">
      <c r="A20" s="35" t="s">
        <v>108</v>
      </c>
      <c r="B20" s="5">
        <v>24</v>
      </c>
      <c r="C20" s="3"/>
      <c r="D20" s="3"/>
    </row>
    <row r="21" spans="1:4" x14ac:dyDescent="0.2">
      <c r="A21" s="19" t="s">
        <v>109</v>
      </c>
      <c r="B21" s="5">
        <v>56</v>
      </c>
      <c r="C21" s="3"/>
      <c r="D21" s="3"/>
    </row>
    <row r="22" spans="1:4" x14ac:dyDescent="0.2">
      <c r="A22" s="19" t="s">
        <v>110</v>
      </c>
      <c r="B22" s="5">
        <v>22</v>
      </c>
      <c r="C22" s="3"/>
      <c r="D22" s="3"/>
    </row>
    <row r="23" spans="1:4" x14ac:dyDescent="0.2">
      <c r="A23" s="19" t="s">
        <v>111</v>
      </c>
      <c r="B23" s="32" t="e">
        <f>+#REF!</f>
        <v>#REF!</v>
      </c>
      <c r="C23" s="1" t="s">
        <v>151</v>
      </c>
    </row>
    <row r="24" spans="1:4" x14ac:dyDescent="0.2">
      <c r="A24" s="19" t="s">
        <v>150</v>
      </c>
      <c r="B24" s="32" t="e">
        <f>298.64*1.0678+C24</f>
        <v>#REF!</v>
      </c>
      <c r="C24" s="5" t="e">
        <f>2.85*52-0.06*B12</f>
        <v>#REF!</v>
      </c>
    </row>
    <row r="25" spans="1:4" x14ac:dyDescent="0.2">
      <c r="A25" s="19" t="s">
        <v>131</v>
      </c>
      <c r="B25" s="32">
        <v>10</v>
      </c>
    </row>
    <row r="26" spans="1:4" x14ac:dyDescent="0.2">
      <c r="A26" s="39" t="s">
        <v>132</v>
      </c>
      <c r="B26" s="40" t="e">
        <f>B23+B18+B24+B25</f>
        <v>#REF!</v>
      </c>
    </row>
    <row r="28" spans="1:4" x14ac:dyDescent="0.2">
      <c r="A28" s="41" t="s">
        <v>9</v>
      </c>
      <c r="B28" s="42" t="e">
        <f>B26+B14</f>
        <v>#REF!</v>
      </c>
      <c r="C28" s="43"/>
    </row>
    <row r="30" spans="1:4" x14ac:dyDescent="0.2">
      <c r="A30" s="28" t="s">
        <v>102</v>
      </c>
      <c r="B30" s="2"/>
    </row>
    <row r="31" spans="1:4" x14ac:dyDescent="0.2">
      <c r="A31" s="2" t="s">
        <v>112</v>
      </c>
      <c r="B31" s="3"/>
    </row>
    <row r="33" spans="1:4" x14ac:dyDescent="0.2">
      <c r="A33" s="35" t="s">
        <v>1</v>
      </c>
    </row>
    <row r="35" spans="1:4" x14ac:dyDescent="0.2">
      <c r="A35" s="35" t="s">
        <v>2</v>
      </c>
      <c r="B35" s="5" t="e">
        <f>#REF!</f>
        <v>#REF!</v>
      </c>
      <c r="C35" s="32"/>
    </row>
    <row r="36" spans="1:4" x14ac:dyDescent="0.2">
      <c r="A36" s="35" t="s">
        <v>10</v>
      </c>
      <c r="B36" s="5" t="e">
        <f>+B11</f>
        <v>#REF!</v>
      </c>
      <c r="C36" s="32"/>
      <c r="D36" s="32"/>
    </row>
    <row r="37" spans="1:4" x14ac:dyDescent="0.2">
      <c r="A37" s="35" t="s">
        <v>106</v>
      </c>
      <c r="B37" s="5">
        <v>45</v>
      </c>
      <c r="C37" s="32"/>
    </row>
    <row r="38" spans="1:4" x14ac:dyDescent="0.2">
      <c r="A38" s="19" t="s">
        <v>103</v>
      </c>
      <c r="B38" s="5" t="e">
        <f>SUM(B35:B37)</f>
        <v>#REF!</v>
      </c>
    </row>
    <row r="39" spans="1:4" x14ac:dyDescent="0.2">
      <c r="A39" s="35" t="s">
        <v>104</v>
      </c>
      <c r="B39" s="36" t="e">
        <f>#REF!</f>
        <v>#REF!</v>
      </c>
    </row>
    <row r="40" spans="1:4" x14ac:dyDescent="0.2">
      <c r="A40" s="37" t="s">
        <v>105</v>
      </c>
      <c r="B40" s="38" t="e">
        <f>+B38+(B38*B39)</f>
        <v>#REF!</v>
      </c>
    </row>
    <row r="42" spans="1:4" x14ac:dyDescent="0.2">
      <c r="A42" s="35" t="s">
        <v>82</v>
      </c>
    </row>
    <row r="43" spans="1:4" x14ac:dyDescent="0.2">
      <c r="A43" s="1" t="s">
        <v>7</v>
      </c>
    </row>
    <row r="44" spans="1:4" x14ac:dyDescent="0.2">
      <c r="A44" s="35" t="s">
        <v>86</v>
      </c>
      <c r="B44" s="5">
        <f t="shared" ref="B44:B49" si="0">+B18</f>
        <v>57.83</v>
      </c>
    </row>
    <row r="45" spans="1:4" x14ac:dyDescent="0.2">
      <c r="A45" s="35" t="s">
        <v>107</v>
      </c>
      <c r="B45" s="5">
        <f t="shared" si="0"/>
        <v>60</v>
      </c>
    </row>
    <row r="46" spans="1:4" x14ac:dyDescent="0.2">
      <c r="A46" s="35" t="s">
        <v>108</v>
      </c>
      <c r="B46" s="5">
        <f t="shared" si="0"/>
        <v>24</v>
      </c>
    </row>
    <row r="47" spans="1:4" x14ac:dyDescent="0.2">
      <c r="A47" s="19" t="s">
        <v>109</v>
      </c>
      <c r="B47" s="5">
        <f t="shared" si="0"/>
        <v>56</v>
      </c>
    </row>
    <row r="48" spans="1:4" x14ac:dyDescent="0.2">
      <c r="A48" s="19" t="s">
        <v>110</v>
      </c>
      <c r="B48" s="5">
        <f t="shared" si="0"/>
        <v>22</v>
      </c>
    </row>
    <row r="49" spans="1:3" x14ac:dyDescent="0.2">
      <c r="A49" s="19" t="s">
        <v>111</v>
      </c>
      <c r="B49" s="32" t="e">
        <f t="shared" si="0"/>
        <v>#REF!</v>
      </c>
      <c r="C49" s="1" t="s">
        <v>151</v>
      </c>
    </row>
    <row r="50" spans="1:3" x14ac:dyDescent="0.2">
      <c r="A50" s="19" t="s">
        <v>150</v>
      </c>
      <c r="B50" s="32" t="e">
        <f>298.64*1.0678+C50</f>
        <v>#REF!</v>
      </c>
      <c r="C50" s="5" t="e">
        <f>2.85*52-0.06*B38</f>
        <v>#REF!</v>
      </c>
    </row>
    <row r="51" spans="1:3" x14ac:dyDescent="0.2">
      <c r="A51" s="19" t="s">
        <v>131</v>
      </c>
      <c r="B51" s="32">
        <v>10</v>
      </c>
    </row>
    <row r="52" spans="1:3" x14ac:dyDescent="0.2">
      <c r="A52" s="39" t="s">
        <v>132</v>
      </c>
      <c r="B52" s="40" t="e">
        <f>B49+B44+B50+B51</f>
        <v>#REF!</v>
      </c>
    </row>
    <row r="53" spans="1:3" x14ac:dyDescent="0.2">
      <c r="A53" s="43"/>
      <c r="B53" s="43"/>
    </row>
    <row r="54" spans="1:3" x14ac:dyDescent="0.2">
      <c r="A54" s="41" t="s">
        <v>9</v>
      </c>
      <c r="B54" s="42" t="e">
        <f>B52+B40</f>
        <v>#REF!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horizontalDpi="360" verticalDpi="360" r:id="rId1"/>
  <headerFooter alignWithMargins="0">
    <oddHeader>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E25"/>
  <sheetViews>
    <sheetView zoomScaleNormal="100" zoomScaleSheetLayoutView="130" workbookViewId="0">
      <selection activeCell="C55" sqref="C55"/>
    </sheetView>
  </sheetViews>
  <sheetFormatPr defaultColWidth="12" defaultRowHeight="12.75" x14ac:dyDescent="0.2"/>
  <cols>
    <col min="1" max="1" width="45.33203125" style="215" customWidth="1"/>
    <col min="2" max="2" width="16.6640625" style="1" bestFit="1" customWidth="1"/>
    <col min="3" max="3" width="15" style="1" bestFit="1" customWidth="1"/>
    <col min="4" max="4" width="14.6640625" style="1" bestFit="1" customWidth="1"/>
    <col min="5" max="5" width="13.83203125" style="1" bestFit="1" customWidth="1"/>
    <col min="6" max="16384" width="12" style="1"/>
  </cols>
  <sheetData>
    <row r="1" spans="1:5" ht="31.5" x14ac:dyDescent="0.25">
      <c r="A1" s="207" t="s">
        <v>0</v>
      </c>
      <c r="B1" s="187"/>
      <c r="C1" s="187"/>
      <c r="D1" s="187"/>
      <c r="E1" s="187"/>
    </row>
    <row r="2" spans="1:5" ht="15.75" x14ac:dyDescent="0.25">
      <c r="A2" s="208"/>
      <c r="B2" s="188"/>
      <c r="C2" s="189"/>
      <c r="D2" s="189"/>
      <c r="E2" s="189"/>
    </row>
    <row r="3" spans="1:5" ht="15.75" x14ac:dyDescent="0.25">
      <c r="A3" s="284" t="s">
        <v>196</v>
      </c>
      <c r="B3" s="284"/>
      <c r="C3" s="284"/>
      <c r="D3" s="284"/>
      <c r="E3" s="284"/>
    </row>
    <row r="4" spans="1:5" ht="15.75" x14ac:dyDescent="0.25">
      <c r="A4" s="209"/>
      <c r="B4" s="189"/>
      <c r="C4" s="189"/>
      <c r="D4" s="189"/>
      <c r="E4" s="189"/>
    </row>
    <row r="5" spans="1:5" ht="15.75" x14ac:dyDescent="0.25">
      <c r="A5" s="216" t="s">
        <v>1</v>
      </c>
      <c r="B5" s="219"/>
      <c r="C5" s="219"/>
      <c r="D5" s="219"/>
      <c r="E5" s="219" t="s">
        <v>153</v>
      </c>
    </row>
    <row r="6" spans="1:5" ht="15.75" x14ac:dyDescent="0.25">
      <c r="A6" s="224"/>
      <c r="B6" s="219"/>
      <c r="C6" s="219"/>
      <c r="D6" s="219"/>
      <c r="E6" s="219"/>
    </row>
    <row r="7" spans="1:5" ht="15.75" x14ac:dyDescent="0.25">
      <c r="A7" s="216" t="s">
        <v>114</v>
      </c>
      <c r="B7" s="217">
        <v>2605.0500000000002</v>
      </c>
      <c r="C7" s="219"/>
      <c r="D7" s="219"/>
      <c r="E7" s="226" t="s">
        <v>197</v>
      </c>
    </row>
    <row r="8" spans="1:5" ht="15.75" x14ac:dyDescent="0.25">
      <c r="A8" s="216" t="s">
        <v>3</v>
      </c>
      <c r="B8" s="217">
        <f>B7*0.4</f>
        <v>1042.0200000000002</v>
      </c>
      <c r="C8" s="219"/>
      <c r="D8" s="219"/>
      <c r="E8" s="226" t="s">
        <v>197</v>
      </c>
    </row>
    <row r="9" spans="1:5" ht="15.75" x14ac:dyDescent="0.25">
      <c r="A9" s="224" t="s">
        <v>4</v>
      </c>
      <c r="B9" s="217">
        <f>+B8+B7</f>
        <v>3647.0700000000006</v>
      </c>
      <c r="C9" s="219"/>
      <c r="D9" s="219"/>
      <c r="E9" s="219"/>
    </row>
    <row r="10" spans="1:5" ht="15.75" x14ac:dyDescent="0.25">
      <c r="A10" s="216" t="s">
        <v>5</v>
      </c>
      <c r="B10" s="227">
        <v>0.78459999999999996</v>
      </c>
      <c r="C10" s="219"/>
      <c r="D10" s="219"/>
      <c r="E10" s="226" t="s">
        <v>197</v>
      </c>
    </row>
    <row r="11" spans="1:5" ht="31.5" x14ac:dyDescent="0.25">
      <c r="A11" s="228" t="s">
        <v>6</v>
      </c>
      <c r="B11" s="229">
        <f>+B9+(B9*B10)</f>
        <v>6508.561122000001</v>
      </c>
      <c r="C11" s="219"/>
      <c r="D11" s="219"/>
      <c r="E11" s="219"/>
    </row>
    <row r="12" spans="1:5" ht="16.5" thickBot="1" x14ac:dyDescent="0.3">
      <c r="A12" s="209"/>
      <c r="B12" s="189"/>
      <c r="C12" s="189"/>
      <c r="D12" s="189"/>
      <c r="E12" s="189"/>
    </row>
    <row r="13" spans="1:5" ht="15.75" x14ac:dyDescent="0.25">
      <c r="A13" s="210" t="s">
        <v>82</v>
      </c>
      <c r="B13" s="190"/>
      <c r="C13" s="190"/>
      <c r="D13" s="190"/>
      <c r="E13" s="191" t="s">
        <v>153</v>
      </c>
    </row>
    <row r="14" spans="1:5" ht="15.75" x14ac:dyDescent="0.25">
      <c r="A14" s="211" t="s">
        <v>7</v>
      </c>
      <c r="B14" s="197" t="s">
        <v>158</v>
      </c>
      <c r="C14" s="198" t="s">
        <v>159</v>
      </c>
      <c r="D14" s="198" t="s">
        <v>160</v>
      </c>
      <c r="E14" s="192"/>
    </row>
    <row r="15" spans="1:5" ht="15.75" x14ac:dyDescent="0.25">
      <c r="A15" s="216" t="s">
        <v>157</v>
      </c>
      <c r="B15" s="217"/>
      <c r="C15" s="218"/>
      <c r="D15" s="218"/>
      <c r="E15" s="219"/>
    </row>
    <row r="16" spans="1:5" ht="63" x14ac:dyDescent="0.25">
      <c r="A16" s="216" t="str">
        <f>COTAÇÃO!B34</f>
        <v>UNIFORME PROFISSIONAL DE BRIM, CALCA E CAMISA MANGA LONGA COM FAIXA REFLETIVA - INSUMO 45267</v>
      </c>
      <c r="B16" s="220">
        <v>6</v>
      </c>
      <c r="C16" s="221">
        <f>COTAÇÃO!F34</f>
        <v>228.89</v>
      </c>
      <c r="D16" s="222">
        <f>(B16*C16)/12</f>
        <v>114.44499999999999</v>
      </c>
      <c r="E16" s="223" t="s">
        <v>295</v>
      </c>
    </row>
    <row r="17" spans="1:5" ht="47.25" x14ac:dyDescent="0.25">
      <c r="A17" s="224" t="str">
        <f>COTAÇÃO!B44</f>
        <v xml:space="preserve">	BOTA DE SEGURANCA COM BIQUEIRA DE ACO E COLARINHO ACOLCHOADO - INSUMO 12893</v>
      </c>
      <c r="B17" s="220">
        <v>6</v>
      </c>
      <c r="C17" s="221">
        <f>COTAÇÃO!F44</f>
        <v>97.92</v>
      </c>
      <c r="D17" s="222">
        <f t="shared" ref="D17" si="0">(B17*C17)/12</f>
        <v>48.96</v>
      </c>
      <c r="E17" s="223" t="s">
        <v>295</v>
      </c>
    </row>
    <row r="18" spans="1:5" ht="15.75" x14ac:dyDescent="0.25">
      <c r="A18" s="224" t="s">
        <v>161</v>
      </c>
      <c r="B18" s="219"/>
      <c r="C18" s="219"/>
      <c r="D18" s="225">
        <v>910.6</v>
      </c>
      <c r="E18" s="223" t="s">
        <v>294</v>
      </c>
    </row>
    <row r="19" spans="1:5" ht="15.75" x14ac:dyDescent="0.25">
      <c r="A19" s="224" t="s">
        <v>170</v>
      </c>
      <c r="B19" s="219"/>
      <c r="C19" s="200">
        <v>4.3</v>
      </c>
      <c r="D19" s="201">
        <f>C19*26</f>
        <v>111.8</v>
      </c>
      <c r="E19" s="223" t="s">
        <v>294</v>
      </c>
    </row>
    <row r="20" spans="1:5" ht="15.75" x14ac:dyDescent="0.25">
      <c r="A20" s="211" t="s">
        <v>173</v>
      </c>
      <c r="B20" s="189"/>
      <c r="C20" s="193"/>
      <c r="D20" s="199"/>
      <c r="E20" s="194"/>
    </row>
    <row r="21" spans="1:5" ht="32.25" thickBot="1" x14ac:dyDescent="0.3">
      <c r="A21" s="212" t="s">
        <v>171</v>
      </c>
      <c r="B21" s="202">
        <f>SUM(D16:D20)</f>
        <v>1185.8050000000001</v>
      </c>
      <c r="C21" s="195"/>
      <c r="D21" s="195"/>
      <c r="E21" s="196"/>
    </row>
    <row r="22" spans="1:5" ht="16.5" thickBot="1" x14ac:dyDescent="0.3">
      <c r="A22" s="213"/>
      <c r="B22" s="203"/>
      <c r="C22" s="189"/>
      <c r="D22" s="189"/>
      <c r="E22" s="189"/>
    </row>
    <row r="23" spans="1:5" ht="16.5" thickBot="1" x14ac:dyDescent="0.3">
      <c r="A23" s="214" t="s">
        <v>9</v>
      </c>
      <c r="B23" s="204">
        <f>B21+B11</f>
        <v>7694.3661220000013</v>
      </c>
      <c r="C23" s="205"/>
      <c r="D23" s="205"/>
      <c r="E23" s="206"/>
    </row>
    <row r="24" spans="1:5" ht="15.75" x14ac:dyDescent="0.25">
      <c r="A24" s="209"/>
      <c r="B24" s="189"/>
      <c r="C24" s="189"/>
      <c r="D24" s="189"/>
      <c r="E24" s="189"/>
    </row>
    <row r="25" spans="1:5" ht="15.75" x14ac:dyDescent="0.25">
      <c r="A25" s="209"/>
      <c r="B25" s="189"/>
      <c r="C25" s="189"/>
      <c r="D25" s="189"/>
      <c r="E25" s="189"/>
    </row>
  </sheetData>
  <mergeCells count="1">
    <mergeCell ref="A3:E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6" orientation="portrait" r:id="rId1"/>
  <headerFooter alignWithMargins="0">
    <oddHeader>&amp;C&amp;G</oddHeader>
    <oddFooter>&amp;CThiago Pereira da Silva 
Eng. Civil - CREA 320111/D-TO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4"/>
  <sheetViews>
    <sheetView topLeftCell="A55" workbookViewId="0">
      <selection activeCell="A75" sqref="A75"/>
    </sheetView>
  </sheetViews>
  <sheetFormatPr defaultColWidth="12" defaultRowHeight="12.75" x14ac:dyDescent="0.2"/>
  <cols>
    <col min="1" max="1" width="48" style="10" customWidth="1"/>
    <col min="2" max="2" width="8.5" style="10" customWidth="1"/>
    <col min="3" max="3" width="6" style="10" customWidth="1"/>
    <col min="4" max="4" width="12.83203125" style="10" customWidth="1"/>
    <col min="5" max="5" width="10.1640625" style="10" customWidth="1"/>
    <col min="6" max="6" width="15.33203125" style="10" customWidth="1"/>
    <col min="7" max="7" width="6.6640625" style="10" customWidth="1"/>
    <col min="8" max="16384" width="12" style="1"/>
  </cols>
  <sheetData>
    <row r="1" spans="1:7" ht="18" x14ac:dyDescent="0.25">
      <c r="A1" s="7" t="s">
        <v>130</v>
      </c>
      <c r="B1" s="7"/>
      <c r="C1" s="7"/>
      <c r="D1" s="8"/>
      <c r="E1" s="8"/>
      <c r="F1" s="8"/>
      <c r="G1" s="8"/>
    </row>
    <row r="2" spans="1:7" x14ac:dyDescent="0.2">
      <c r="A2" s="1"/>
    </row>
    <row r="3" spans="1:7" x14ac:dyDescent="0.2">
      <c r="A3" s="11" t="s">
        <v>0</v>
      </c>
      <c r="B3" s="11"/>
      <c r="C3" s="11"/>
      <c r="D3" s="11"/>
      <c r="E3" s="11"/>
      <c r="F3" s="11"/>
      <c r="G3" s="11"/>
    </row>
    <row r="4" spans="1:7" x14ac:dyDescent="0.2">
      <c r="A4" s="3"/>
      <c r="B4" s="3"/>
      <c r="C4" s="3"/>
      <c r="D4" s="3"/>
      <c r="E4" s="3"/>
      <c r="F4" s="3"/>
      <c r="G4" s="3"/>
    </row>
    <row r="5" spans="1:7" x14ac:dyDescent="0.2">
      <c r="A5" s="12" t="s">
        <v>146</v>
      </c>
      <c r="B5" s="12"/>
      <c r="C5" s="12"/>
      <c r="D5" s="2"/>
      <c r="E5" s="2"/>
      <c r="F5" s="2"/>
      <c r="G5" s="2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13" t="s">
        <v>32</v>
      </c>
      <c r="B7" s="13"/>
      <c r="C7" s="13"/>
      <c r="D7" s="2">
        <f>D12+D17</f>
        <v>0</v>
      </c>
      <c r="E7" s="3"/>
      <c r="F7" s="3"/>
      <c r="G7" s="3"/>
    </row>
    <row r="8" spans="1:7" x14ac:dyDescent="0.2">
      <c r="A8" s="3"/>
      <c r="B8" s="3"/>
      <c r="C8" s="3"/>
      <c r="D8" s="3"/>
      <c r="E8" s="3"/>
      <c r="F8" s="3"/>
      <c r="G8" s="3"/>
    </row>
    <row r="9" spans="1:7" x14ac:dyDescent="0.2">
      <c r="A9" s="15" t="s">
        <v>113</v>
      </c>
      <c r="B9" s="15"/>
      <c r="C9" s="15"/>
      <c r="D9" s="3">
        <v>0</v>
      </c>
      <c r="E9" s="3" t="s">
        <v>33</v>
      </c>
      <c r="F9" s="3"/>
      <c r="G9" s="3"/>
    </row>
    <row r="10" spans="1:7" x14ac:dyDescent="0.2">
      <c r="A10" s="16" t="s">
        <v>78</v>
      </c>
      <c r="B10" s="16"/>
      <c r="C10" s="16"/>
      <c r="D10" s="3">
        <v>2348.54</v>
      </c>
      <c r="E10" s="16" t="s">
        <v>34</v>
      </c>
      <c r="F10" s="3"/>
      <c r="G10" s="3"/>
    </row>
    <row r="11" spans="1:7" x14ac:dyDescent="0.2">
      <c r="A11" s="15" t="s">
        <v>39</v>
      </c>
      <c r="B11" s="15"/>
      <c r="C11" s="15"/>
      <c r="D11" s="3">
        <f>D10*D9</f>
        <v>0</v>
      </c>
      <c r="E11" s="3" t="s">
        <v>36</v>
      </c>
      <c r="F11" s="3"/>
      <c r="G11" s="3"/>
    </row>
    <row r="12" spans="1:7" x14ac:dyDescent="0.2">
      <c r="A12" s="15" t="s">
        <v>35</v>
      </c>
      <c r="B12" s="15"/>
      <c r="C12" s="15"/>
      <c r="D12" s="3">
        <f>D11</f>
        <v>0</v>
      </c>
      <c r="E12" s="3" t="s">
        <v>36</v>
      </c>
      <c r="F12" s="3"/>
      <c r="G12" s="3"/>
    </row>
    <row r="13" spans="1:7" x14ac:dyDescent="0.2">
      <c r="A13" s="15"/>
      <c r="B13" s="15"/>
      <c r="C13" s="15"/>
      <c r="D13" s="3"/>
      <c r="E13" s="3"/>
      <c r="F13" s="3"/>
      <c r="G13" s="3"/>
    </row>
    <row r="14" spans="1:7" x14ac:dyDescent="0.2">
      <c r="A14" s="16" t="s">
        <v>37</v>
      </c>
      <c r="B14" s="16"/>
      <c r="C14" s="16"/>
      <c r="D14" s="3">
        <v>0</v>
      </c>
      <c r="E14" s="3" t="s">
        <v>33</v>
      </c>
      <c r="F14" s="3"/>
      <c r="G14" s="3"/>
    </row>
    <row r="15" spans="1:7" x14ac:dyDescent="0.2">
      <c r="A15" s="3" t="s">
        <v>38</v>
      </c>
      <c r="B15" s="3"/>
      <c r="C15" s="3"/>
      <c r="D15" s="3">
        <v>3322.2905000000001</v>
      </c>
      <c r="E15" s="3" t="s">
        <v>34</v>
      </c>
      <c r="F15" s="3"/>
      <c r="G15" s="3"/>
    </row>
    <row r="16" spans="1:7" x14ac:dyDescent="0.2">
      <c r="A16" s="15" t="s">
        <v>39</v>
      </c>
      <c r="B16" s="15"/>
      <c r="C16" s="15"/>
      <c r="D16" s="3">
        <f>+D15*D14</f>
        <v>0</v>
      </c>
      <c r="E16" s="3" t="s">
        <v>36</v>
      </c>
      <c r="F16" s="3"/>
      <c r="G16" s="3"/>
    </row>
    <row r="17" spans="1:7" x14ac:dyDescent="0.2">
      <c r="A17" s="3" t="s">
        <v>49</v>
      </c>
      <c r="B17" s="3"/>
      <c r="C17" s="3"/>
      <c r="D17" s="3">
        <f>D16</f>
        <v>0</v>
      </c>
      <c r="E17" s="3" t="s">
        <v>41</v>
      </c>
      <c r="F17" s="3"/>
      <c r="G17" s="3"/>
    </row>
    <row r="18" spans="1:7" x14ac:dyDescent="0.2">
      <c r="A18" s="15"/>
      <c r="B18" s="15"/>
      <c r="C18" s="15"/>
      <c r="D18" s="3"/>
      <c r="E18" s="3"/>
      <c r="F18" s="3"/>
      <c r="G18" s="3"/>
    </row>
    <row r="19" spans="1:7" x14ac:dyDescent="0.2">
      <c r="A19" s="25" t="s">
        <v>81</v>
      </c>
      <c r="B19" s="25"/>
      <c r="C19" s="25"/>
      <c r="D19" s="18">
        <f>D35+D37</f>
        <v>0</v>
      </c>
      <c r="E19" s="3"/>
      <c r="F19" s="3"/>
      <c r="G19" s="1"/>
    </row>
    <row r="20" spans="1:7" x14ac:dyDescent="0.2">
      <c r="A20" s="17"/>
      <c r="B20" s="17"/>
      <c r="C20" s="17"/>
      <c r="D20" s="18"/>
      <c r="E20" s="3"/>
      <c r="F20" s="3"/>
      <c r="G20" s="1"/>
    </row>
    <row r="21" spans="1:7" x14ac:dyDescent="0.2">
      <c r="A21" s="19" t="s">
        <v>87</v>
      </c>
      <c r="B21" s="20">
        <v>0</v>
      </c>
      <c r="C21" s="30" t="s">
        <v>88</v>
      </c>
      <c r="D21" s="3">
        <v>0</v>
      </c>
      <c r="E21" s="3" t="s">
        <v>36</v>
      </c>
      <c r="F21" s="20"/>
      <c r="G21" s="3"/>
    </row>
    <row r="22" spans="1:7" x14ac:dyDescent="0.2">
      <c r="A22" s="3" t="s">
        <v>89</v>
      </c>
      <c r="B22" s="20">
        <v>0</v>
      </c>
      <c r="C22" s="30" t="s">
        <v>88</v>
      </c>
      <c r="D22" s="3">
        <v>0</v>
      </c>
      <c r="E22" s="3" t="s">
        <v>36</v>
      </c>
      <c r="F22" s="20"/>
      <c r="G22" s="3"/>
    </row>
    <row r="23" spans="1:7" x14ac:dyDescent="0.2">
      <c r="A23" s="3" t="s">
        <v>90</v>
      </c>
      <c r="B23" s="20">
        <v>0</v>
      </c>
      <c r="C23" s="30" t="s">
        <v>88</v>
      </c>
      <c r="D23" s="3">
        <v>0</v>
      </c>
      <c r="E23" s="3" t="s">
        <v>36</v>
      </c>
      <c r="F23" s="22"/>
      <c r="G23" s="3"/>
    </row>
    <row r="24" spans="1:7" x14ac:dyDescent="0.2">
      <c r="A24" s="3" t="s">
        <v>91</v>
      </c>
      <c r="B24" s="20">
        <v>0</v>
      </c>
      <c r="C24" s="30" t="s">
        <v>88</v>
      </c>
      <c r="D24" s="3">
        <v>0</v>
      </c>
      <c r="E24" s="3" t="s">
        <v>36</v>
      </c>
      <c r="F24" s="22"/>
      <c r="G24" s="3"/>
    </row>
    <row r="25" spans="1:7" x14ac:dyDescent="0.2">
      <c r="A25" s="3" t="s">
        <v>92</v>
      </c>
      <c r="B25" s="20">
        <v>0</v>
      </c>
      <c r="C25" s="30" t="s">
        <v>88</v>
      </c>
      <c r="D25" s="3">
        <v>0</v>
      </c>
      <c r="E25" s="3" t="s">
        <v>36</v>
      </c>
      <c r="F25" s="22"/>
      <c r="G25" s="3"/>
    </row>
    <row r="26" spans="1:7" x14ac:dyDescent="0.2">
      <c r="A26" s="3" t="s">
        <v>93</v>
      </c>
      <c r="B26" s="20">
        <v>0</v>
      </c>
      <c r="C26" s="30" t="s">
        <v>88</v>
      </c>
      <c r="D26" s="3">
        <v>0</v>
      </c>
      <c r="E26" s="3" t="s">
        <v>36</v>
      </c>
      <c r="F26" s="22"/>
      <c r="G26" s="3"/>
    </row>
    <row r="27" spans="1:7" x14ac:dyDescent="0.2">
      <c r="A27" s="3" t="s">
        <v>84</v>
      </c>
      <c r="B27" s="20">
        <v>0</v>
      </c>
      <c r="C27" s="30" t="s">
        <v>88</v>
      </c>
      <c r="D27" s="3">
        <v>0</v>
      </c>
      <c r="E27" s="3" t="s">
        <v>36</v>
      </c>
      <c r="F27" s="22"/>
      <c r="G27" s="3"/>
    </row>
    <row r="28" spans="1:7" x14ac:dyDescent="0.2">
      <c r="A28" s="3" t="s">
        <v>95</v>
      </c>
      <c r="B28" s="20">
        <v>0</v>
      </c>
      <c r="C28" s="30" t="s">
        <v>88</v>
      </c>
      <c r="D28" s="3">
        <v>0</v>
      </c>
      <c r="E28" s="3" t="s">
        <v>36</v>
      </c>
      <c r="F28" s="22"/>
      <c r="G28" s="3"/>
    </row>
    <row r="29" spans="1:7" x14ac:dyDescent="0.2">
      <c r="A29" s="3" t="s">
        <v>94</v>
      </c>
      <c r="B29" s="20">
        <v>0</v>
      </c>
      <c r="C29" s="30" t="s">
        <v>88</v>
      </c>
      <c r="D29" s="3">
        <v>0</v>
      </c>
      <c r="E29" s="3" t="s">
        <v>36</v>
      </c>
      <c r="F29" s="22"/>
      <c r="G29" s="3"/>
    </row>
    <row r="30" spans="1:7" x14ac:dyDescent="0.2">
      <c r="A30" s="3" t="s">
        <v>124</v>
      </c>
      <c r="B30" s="20">
        <v>0</v>
      </c>
      <c r="C30" s="30" t="s">
        <v>88</v>
      </c>
      <c r="D30" s="3">
        <v>0</v>
      </c>
      <c r="E30" s="3" t="str">
        <f>+E29</f>
        <v>R$</v>
      </c>
      <c r="F30" s="22"/>
      <c r="G30" s="3"/>
    </row>
    <row r="31" spans="1:7" x14ac:dyDescent="0.2">
      <c r="A31" s="3" t="s">
        <v>97</v>
      </c>
      <c r="B31" s="20">
        <v>0</v>
      </c>
      <c r="C31" s="30" t="s">
        <v>88</v>
      </c>
      <c r="D31" s="3">
        <v>0</v>
      </c>
      <c r="E31" s="3" t="s">
        <v>36</v>
      </c>
      <c r="F31" s="22"/>
      <c r="G31" s="3"/>
    </row>
    <row r="32" spans="1:7" x14ac:dyDescent="0.2">
      <c r="A32" s="3" t="s">
        <v>98</v>
      </c>
      <c r="B32" s="22">
        <v>0</v>
      </c>
      <c r="C32" s="14" t="s">
        <v>96</v>
      </c>
      <c r="D32" s="3">
        <v>0</v>
      </c>
      <c r="E32" s="3" t="s">
        <v>36</v>
      </c>
      <c r="F32" s="22"/>
      <c r="G32" s="3"/>
    </row>
    <row r="33" spans="1:7" x14ac:dyDescent="0.2">
      <c r="A33" s="3" t="s">
        <v>63</v>
      </c>
      <c r="B33" s="3"/>
      <c r="C33" s="3"/>
      <c r="D33" s="3">
        <f>SUM(D21:D32)</f>
        <v>0</v>
      </c>
      <c r="E33" s="3" t="s">
        <v>36</v>
      </c>
      <c r="F33" s="22"/>
      <c r="G33" s="3"/>
    </row>
    <row r="34" spans="1:7" x14ac:dyDescent="0.2">
      <c r="A34" s="3" t="s">
        <v>64</v>
      </c>
      <c r="B34" s="3"/>
      <c r="C34" s="3"/>
      <c r="D34" s="3">
        <v>12</v>
      </c>
      <c r="E34" s="3" t="s">
        <v>53</v>
      </c>
      <c r="F34" s="22"/>
      <c r="G34" s="3"/>
    </row>
    <row r="35" spans="1:7" x14ac:dyDescent="0.2">
      <c r="A35" s="3" t="s">
        <v>54</v>
      </c>
      <c r="B35" s="3"/>
      <c r="C35" s="3"/>
      <c r="D35" s="3">
        <f>+D33/+D34</f>
        <v>0</v>
      </c>
      <c r="E35" s="3" t="s">
        <v>65</v>
      </c>
      <c r="F35" s="3"/>
      <c r="G35" s="3"/>
    </row>
    <row r="36" spans="1:7" x14ac:dyDescent="0.2">
      <c r="A36" s="3" t="s">
        <v>66</v>
      </c>
      <c r="B36" s="3"/>
      <c r="C36" s="3"/>
      <c r="D36" s="23">
        <v>2.5000000000000001E-2</v>
      </c>
      <c r="E36" s="3"/>
      <c r="F36" s="3"/>
      <c r="G36" s="3"/>
    </row>
    <row r="37" spans="1:7" x14ac:dyDescent="0.2">
      <c r="A37" s="3" t="s">
        <v>55</v>
      </c>
      <c r="B37" s="3"/>
      <c r="C37" s="3"/>
      <c r="D37" s="3">
        <f>D36*D35</f>
        <v>0</v>
      </c>
      <c r="E37" s="3" t="s">
        <v>65</v>
      </c>
      <c r="F37" s="3"/>
      <c r="G37" s="3"/>
    </row>
    <row r="38" spans="1:7" x14ac:dyDescent="0.2">
      <c r="A38" s="15"/>
      <c r="B38" s="15"/>
      <c r="C38" s="15"/>
      <c r="D38" s="3"/>
      <c r="E38" s="3"/>
      <c r="F38" s="3"/>
      <c r="G38" s="3"/>
    </row>
    <row r="39" spans="1:7" x14ac:dyDescent="0.2">
      <c r="A39" s="25" t="s">
        <v>138</v>
      </c>
      <c r="B39" s="25"/>
      <c r="C39" s="25"/>
      <c r="D39" s="3">
        <f>+D45+D46</f>
        <v>17000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139</v>
      </c>
      <c r="B41" s="3">
        <v>0</v>
      </c>
      <c r="C41" s="3" t="s">
        <v>88</v>
      </c>
      <c r="D41" s="3">
        <v>0</v>
      </c>
      <c r="E41" s="3" t="s">
        <v>36</v>
      </c>
      <c r="F41" s="3"/>
      <c r="G41" s="3"/>
    </row>
    <row r="42" spans="1:7" x14ac:dyDescent="0.2">
      <c r="A42" s="3" t="s">
        <v>140</v>
      </c>
      <c r="B42" s="3">
        <v>1</v>
      </c>
      <c r="C42" s="3" t="s">
        <v>88</v>
      </c>
      <c r="D42" s="3">
        <v>17000</v>
      </c>
      <c r="E42" s="3" t="s">
        <v>33</v>
      </c>
      <c r="F42" s="3"/>
      <c r="G42" s="3"/>
    </row>
    <row r="43" spans="1:7" x14ac:dyDescent="0.2">
      <c r="A43" s="15" t="s">
        <v>141</v>
      </c>
      <c r="B43" s="50">
        <v>0</v>
      </c>
      <c r="C43" s="15" t="s">
        <v>88</v>
      </c>
      <c r="D43" s="3">
        <v>0</v>
      </c>
      <c r="E43" s="3" t="s">
        <v>36</v>
      </c>
      <c r="F43" s="3"/>
      <c r="G43" s="3"/>
    </row>
    <row r="44" spans="1:7" x14ac:dyDescent="0.2">
      <c r="A44" s="16" t="s">
        <v>142</v>
      </c>
      <c r="B44" s="51">
        <v>0</v>
      </c>
      <c r="C44" s="16" t="s">
        <v>88</v>
      </c>
      <c r="D44" s="3">
        <v>0</v>
      </c>
      <c r="E44" s="3" t="s">
        <v>40</v>
      </c>
      <c r="F44" s="3" t="s">
        <v>8</v>
      </c>
      <c r="G44" s="3"/>
    </row>
    <row r="45" spans="1:7" x14ac:dyDescent="0.2">
      <c r="A45" s="3" t="s">
        <v>143</v>
      </c>
      <c r="B45" s="3"/>
      <c r="C45" s="3"/>
      <c r="D45" s="3">
        <f>SUM(D41:D44)</f>
        <v>17000</v>
      </c>
      <c r="E45" s="3" t="s">
        <v>41</v>
      </c>
      <c r="F45" s="3"/>
      <c r="G45" s="3"/>
    </row>
    <row r="46" spans="1:7" x14ac:dyDescent="0.2">
      <c r="A46" s="3"/>
      <c r="B46" s="22"/>
      <c r="C46" s="14"/>
      <c r="D46" s="3"/>
      <c r="E46" s="3"/>
      <c r="F46" s="3"/>
      <c r="G46" s="3"/>
    </row>
    <row r="47" spans="1:7" x14ac:dyDescent="0.2">
      <c r="A47" s="15"/>
      <c r="B47" s="15"/>
      <c r="C47" s="15"/>
      <c r="D47" s="3"/>
      <c r="E47" s="3"/>
      <c r="F47" s="3"/>
      <c r="G47" s="3"/>
    </row>
    <row r="48" spans="1:7" x14ac:dyDescent="0.2">
      <c r="A48" s="13" t="s">
        <v>57</v>
      </c>
      <c r="B48" s="13"/>
      <c r="C48" s="13"/>
      <c r="D48" s="3"/>
      <c r="E48" s="3"/>
      <c r="F48" s="3"/>
      <c r="G48" s="3"/>
    </row>
    <row r="49" spans="1:7" x14ac:dyDescent="0.2">
      <c r="A49" s="3" t="s">
        <v>62</v>
      </c>
      <c r="B49" s="3"/>
      <c r="C49" s="3"/>
      <c r="D49" s="3">
        <f>D7</f>
        <v>0</v>
      </c>
      <c r="E49" s="3" t="s">
        <v>36</v>
      </c>
      <c r="F49" s="3"/>
      <c r="G49" s="3"/>
    </row>
    <row r="50" spans="1:7" x14ac:dyDescent="0.2">
      <c r="A50" s="3" t="s">
        <v>56</v>
      </c>
      <c r="B50" s="3"/>
      <c r="C50" s="3"/>
      <c r="D50" s="3">
        <f>D39</f>
        <v>17000</v>
      </c>
      <c r="E50" s="3" t="s">
        <v>36</v>
      </c>
      <c r="F50" s="3"/>
      <c r="G50" s="3"/>
    </row>
    <row r="51" spans="1:7" x14ac:dyDescent="0.2">
      <c r="A51" s="3" t="s">
        <v>58</v>
      </c>
      <c r="B51" s="3"/>
      <c r="C51" s="3"/>
      <c r="D51" s="3">
        <f>D19</f>
        <v>0</v>
      </c>
      <c r="E51" s="3" t="s">
        <v>36</v>
      </c>
      <c r="F51" s="3"/>
      <c r="G51" s="3"/>
    </row>
    <row r="52" spans="1:7" x14ac:dyDescent="0.2">
      <c r="A52" s="3" t="s">
        <v>42</v>
      </c>
      <c r="B52" s="3"/>
      <c r="C52" s="3"/>
      <c r="D52" s="3">
        <f>SUM(D49:D51)</f>
        <v>17000</v>
      </c>
      <c r="E52" s="3" t="s">
        <v>36</v>
      </c>
      <c r="F52" s="3"/>
      <c r="G52" s="3"/>
    </row>
    <row r="53" spans="1:7" x14ac:dyDescent="0.2">
      <c r="A53" s="3"/>
      <c r="B53" s="3"/>
      <c r="C53" s="3"/>
      <c r="D53" s="3" t="s">
        <v>8</v>
      </c>
      <c r="E53" s="3"/>
      <c r="F53" s="3"/>
      <c r="G53" s="3"/>
    </row>
    <row r="54" spans="1:7" x14ac:dyDescent="0.2">
      <c r="A54" s="13" t="s">
        <v>59</v>
      </c>
      <c r="B54" s="13"/>
      <c r="C54" s="13"/>
      <c r="D54" s="3" t="s">
        <v>8</v>
      </c>
      <c r="E54" s="3"/>
      <c r="F54" s="3"/>
      <c r="G54" s="3"/>
    </row>
    <row r="55" spans="1:7" x14ac:dyDescent="0.2">
      <c r="A55" s="3"/>
      <c r="B55" s="3"/>
      <c r="C55" s="3"/>
      <c r="D55" s="3" t="s">
        <v>8</v>
      </c>
      <c r="E55" s="3"/>
      <c r="F55" s="3"/>
      <c r="G55" s="3"/>
    </row>
    <row r="56" spans="1:7" x14ac:dyDescent="0.2">
      <c r="A56" s="16" t="s">
        <v>43</v>
      </c>
      <c r="B56" s="16"/>
      <c r="C56" s="16"/>
      <c r="D56" s="6">
        <v>0</v>
      </c>
      <c r="E56" s="3" t="s">
        <v>8</v>
      </c>
      <c r="F56" s="24">
        <v>0</v>
      </c>
      <c r="G56" s="3"/>
    </row>
    <row r="57" spans="1:7" x14ac:dyDescent="0.2">
      <c r="A57" s="3"/>
      <c r="B57" s="3"/>
      <c r="C57" s="3"/>
      <c r="D57" s="3"/>
      <c r="E57" s="3"/>
      <c r="F57" s="24"/>
      <c r="G57" s="3"/>
    </row>
    <row r="58" spans="1:7" x14ac:dyDescent="0.2">
      <c r="A58" s="13" t="s">
        <v>127</v>
      </c>
      <c r="B58" s="3"/>
      <c r="C58" s="3"/>
      <c r="D58" s="3"/>
      <c r="E58" s="3"/>
      <c r="F58" s="24"/>
      <c r="G58" s="3"/>
    </row>
    <row r="59" spans="1:7" x14ac:dyDescent="0.2">
      <c r="A59" s="3" t="s">
        <v>44</v>
      </c>
      <c r="B59" s="3"/>
      <c r="C59" s="3"/>
      <c r="D59" s="26">
        <v>0.15</v>
      </c>
      <c r="E59" s="3" t="s">
        <v>8</v>
      </c>
      <c r="F59" s="24">
        <f>+(D52+F56)*D59</f>
        <v>2550</v>
      </c>
      <c r="G59" s="3"/>
    </row>
    <row r="60" spans="1:7" x14ac:dyDescent="0.2">
      <c r="A60" s="3"/>
      <c r="B60" s="3"/>
      <c r="C60" s="3"/>
      <c r="D60" s="3"/>
      <c r="E60" s="3"/>
      <c r="F60" s="24"/>
      <c r="G60" s="3"/>
    </row>
    <row r="61" spans="1:7" x14ac:dyDescent="0.2">
      <c r="A61" s="13" t="s">
        <v>60</v>
      </c>
      <c r="B61" s="13"/>
      <c r="C61" s="13"/>
      <c r="D61" s="3"/>
      <c r="E61" s="3"/>
      <c r="F61" s="24">
        <f>+F59+F56+D52</f>
        <v>19550</v>
      </c>
      <c r="G61" s="3"/>
    </row>
    <row r="62" spans="1:7" x14ac:dyDescent="0.2">
      <c r="A62" s="3"/>
      <c r="B62" s="3"/>
      <c r="C62" s="3"/>
      <c r="D62" s="3"/>
      <c r="E62" s="3"/>
      <c r="F62" s="24"/>
      <c r="G62" s="3"/>
    </row>
    <row r="63" spans="1:7" x14ac:dyDescent="0.2">
      <c r="A63" s="17" t="s">
        <v>126</v>
      </c>
      <c r="B63" s="3"/>
      <c r="C63" s="3"/>
      <c r="D63" s="3"/>
      <c r="E63" s="3"/>
      <c r="F63" s="24"/>
      <c r="G63" s="3"/>
    </row>
    <row r="64" spans="1:7" x14ac:dyDescent="0.2">
      <c r="A64" s="3" t="s">
        <v>44</v>
      </c>
      <c r="B64" s="3"/>
      <c r="C64" s="3"/>
      <c r="D64" s="6">
        <v>0.14249999999999999</v>
      </c>
      <c r="E64" s="3" t="s">
        <v>8</v>
      </c>
      <c r="F64" s="3">
        <f>+F61/0.8575</f>
        <v>22798.83381924198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9" t="s">
        <v>61</v>
      </c>
      <c r="B66" s="29"/>
      <c r="C66" s="29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8</v>
      </c>
    </row>
    <row r="68" spans="1:7" x14ac:dyDescent="0.2">
      <c r="A68" s="28" t="s">
        <v>45</v>
      </c>
      <c r="B68" s="28"/>
      <c r="C68" s="28"/>
      <c r="D68" s="2">
        <f>F64</f>
        <v>22798.83381924198</v>
      </c>
      <c r="E68" s="2" t="s">
        <v>36</v>
      </c>
      <c r="F68" s="3"/>
      <c r="G68" s="3"/>
    </row>
    <row r="69" spans="1:7" x14ac:dyDescent="0.2">
      <c r="A69" s="2" t="s">
        <v>46</v>
      </c>
      <c r="B69" s="2"/>
      <c r="C69" s="2"/>
      <c r="D69" s="2">
        <v>220</v>
      </c>
      <c r="E69" s="2" t="s">
        <v>147</v>
      </c>
      <c r="F69" s="3"/>
      <c r="G69" s="3"/>
    </row>
    <row r="70" spans="1:7" x14ac:dyDescent="0.2">
      <c r="A70" s="2" t="s">
        <v>47</v>
      </c>
      <c r="B70" s="2"/>
      <c r="C70" s="2"/>
      <c r="D70" s="2">
        <f>ROUND(D68/D69,2)</f>
        <v>103.63</v>
      </c>
      <c r="E70" s="2" t="s">
        <v>148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74"/>
  <sheetViews>
    <sheetView topLeftCell="A33" workbookViewId="0">
      <selection activeCell="A75" sqref="A75"/>
    </sheetView>
  </sheetViews>
  <sheetFormatPr defaultColWidth="12" defaultRowHeight="12.75" x14ac:dyDescent="0.2"/>
  <cols>
    <col min="1" max="1" width="48" style="10" customWidth="1"/>
    <col min="2" max="2" width="8.5" style="10" customWidth="1"/>
    <col min="3" max="3" width="6" style="10" customWidth="1"/>
    <col min="4" max="4" width="12.83203125" style="10" customWidth="1"/>
    <col min="5" max="5" width="10.1640625" style="10" customWidth="1"/>
    <col min="6" max="6" width="15.33203125" style="10" customWidth="1"/>
    <col min="7" max="7" width="6.6640625" style="10" customWidth="1"/>
    <col min="8" max="16384" width="12" style="1"/>
  </cols>
  <sheetData>
    <row r="1" spans="1:8" ht="18" x14ac:dyDescent="0.25">
      <c r="A1" s="7" t="s">
        <v>130</v>
      </c>
      <c r="B1" s="7"/>
      <c r="C1" s="7"/>
      <c r="D1" s="8"/>
      <c r="E1" s="8"/>
      <c r="F1" s="8"/>
      <c r="G1" s="8"/>
    </row>
    <row r="2" spans="1:8" x14ac:dyDescent="0.2">
      <c r="A2" s="1"/>
    </row>
    <row r="3" spans="1:8" x14ac:dyDescent="0.2">
      <c r="A3" s="11" t="s">
        <v>0</v>
      </c>
      <c r="B3" s="11"/>
      <c r="C3" s="11"/>
      <c r="D3" s="11"/>
      <c r="E3" s="11"/>
      <c r="F3" s="11"/>
      <c r="G3" s="11"/>
    </row>
    <row r="4" spans="1:8" x14ac:dyDescent="0.2">
      <c r="A4" s="3"/>
      <c r="B4" s="3"/>
      <c r="C4" s="3"/>
      <c r="D4" s="3"/>
      <c r="E4" s="3"/>
      <c r="F4" s="3"/>
      <c r="G4" s="3"/>
    </row>
    <row r="5" spans="1:8" x14ac:dyDescent="0.2">
      <c r="A5" s="12" t="s">
        <v>136</v>
      </c>
      <c r="B5" s="12"/>
      <c r="C5" s="12"/>
      <c r="D5" s="2"/>
      <c r="E5" s="2"/>
      <c r="F5" s="2"/>
      <c r="G5" s="2"/>
    </row>
    <row r="6" spans="1:8" x14ac:dyDescent="0.2">
      <c r="A6" s="3"/>
      <c r="B6" s="3"/>
      <c r="C6" s="3"/>
      <c r="D6" s="3"/>
      <c r="E6" s="3"/>
      <c r="F6" s="3"/>
      <c r="G6" s="3"/>
    </row>
    <row r="7" spans="1:8" x14ac:dyDescent="0.2">
      <c r="A7" s="13" t="s">
        <v>32</v>
      </c>
      <c r="B7" s="13"/>
      <c r="C7" s="13"/>
      <c r="D7" s="2" t="e">
        <f>D12+D17</f>
        <v>#REF!</v>
      </c>
      <c r="E7" s="3"/>
      <c r="F7" s="3"/>
      <c r="G7" s="3"/>
    </row>
    <row r="8" spans="1:8" x14ac:dyDescent="0.2">
      <c r="A8" s="3"/>
      <c r="B8" s="3"/>
      <c r="C8" s="3"/>
      <c r="D8" s="3"/>
      <c r="E8" s="3"/>
      <c r="F8" s="3"/>
      <c r="G8" s="3"/>
    </row>
    <row r="9" spans="1:8" x14ac:dyDescent="0.2">
      <c r="A9" s="15" t="s">
        <v>113</v>
      </c>
      <c r="B9" s="15"/>
      <c r="C9" s="15"/>
      <c r="D9" s="3">
        <v>0</v>
      </c>
      <c r="E9" s="3" t="s">
        <v>33</v>
      </c>
      <c r="F9" s="3"/>
      <c r="G9" s="3"/>
    </row>
    <row r="10" spans="1:8" x14ac:dyDescent="0.2">
      <c r="A10" s="16" t="s">
        <v>78</v>
      </c>
      <c r="B10" s="16"/>
      <c r="C10" s="16"/>
      <c r="D10" s="3" t="e">
        <f>#REF!</f>
        <v>#REF!</v>
      </c>
      <c r="E10" s="16" t="s">
        <v>34</v>
      </c>
      <c r="F10" s="3"/>
      <c r="G10" s="3"/>
    </row>
    <row r="11" spans="1:8" x14ac:dyDescent="0.2">
      <c r="A11" s="15" t="s">
        <v>39</v>
      </c>
      <c r="B11" s="15"/>
      <c r="C11" s="15"/>
      <c r="D11" s="3" t="e">
        <f>D9*D10</f>
        <v>#REF!</v>
      </c>
      <c r="E11" s="3" t="s">
        <v>36</v>
      </c>
      <c r="F11" s="3"/>
      <c r="G11" s="3"/>
    </row>
    <row r="12" spans="1:8" x14ac:dyDescent="0.2">
      <c r="A12" s="15" t="s">
        <v>35</v>
      </c>
      <c r="B12" s="15"/>
      <c r="C12" s="15"/>
      <c r="D12" s="3" t="e">
        <f>D11</f>
        <v>#REF!</v>
      </c>
      <c r="E12" s="3" t="s">
        <v>36</v>
      </c>
      <c r="F12" s="3"/>
      <c r="G12" s="3"/>
    </row>
    <row r="13" spans="1:8" x14ac:dyDescent="0.2">
      <c r="A13" s="15"/>
      <c r="B13" s="15"/>
      <c r="C13" s="15"/>
      <c r="D13" s="3"/>
      <c r="E13" s="3"/>
      <c r="F13" s="3"/>
      <c r="G13" s="3"/>
    </row>
    <row r="14" spans="1:8" x14ac:dyDescent="0.2">
      <c r="A14" s="16" t="s">
        <v>50</v>
      </c>
      <c r="B14" s="16"/>
      <c r="C14" s="16"/>
      <c r="D14" s="3">
        <v>2</v>
      </c>
      <c r="E14" s="3" t="s">
        <v>33</v>
      </c>
      <c r="F14" s="3"/>
      <c r="G14" s="3"/>
    </row>
    <row r="15" spans="1:8" x14ac:dyDescent="0.2">
      <c r="A15" s="3" t="s">
        <v>51</v>
      </c>
      <c r="B15" s="3"/>
      <c r="C15" s="3"/>
      <c r="D15" s="3">
        <v>2869.91</v>
      </c>
      <c r="E15" s="3" t="s">
        <v>34</v>
      </c>
      <c r="F15" s="3"/>
      <c r="G15" s="3"/>
      <c r="H15" s="42"/>
    </row>
    <row r="16" spans="1:8" x14ac:dyDescent="0.2">
      <c r="A16" s="15" t="s">
        <v>39</v>
      </c>
      <c r="B16" s="15"/>
      <c r="C16" s="15"/>
      <c r="D16" s="3">
        <f>+D15*D14</f>
        <v>5739.82</v>
      </c>
      <c r="E16" s="3" t="s">
        <v>36</v>
      </c>
      <c r="F16" s="3"/>
      <c r="G16" s="3"/>
    </row>
    <row r="17" spans="1:7" x14ac:dyDescent="0.2">
      <c r="A17" s="3" t="s">
        <v>137</v>
      </c>
      <c r="B17" s="3"/>
      <c r="C17" s="3"/>
      <c r="D17" s="3">
        <f>D16</f>
        <v>5739.82</v>
      </c>
      <c r="E17" s="3" t="s">
        <v>41</v>
      </c>
      <c r="F17" s="3"/>
      <c r="G17" s="3"/>
    </row>
    <row r="18" spans="1:7" x14ac:dyDescent="0.2">
      <c r="A18" s="15"/>
      <c r="B18" s="15"/>
      <c r="C18" s="15"/>
      <c r="D18" s="3"/>
      <c r="E18" s="3"/>
      <c r="F18" s="3"/>
      <c r="G18" s="3"/>
    </row>
    <row r="19" spans="1:7" x14ac:dyDescent="0.2">
      <c r="A19" s="25" t="s">
        <v>81</v>
      </c>
      <c r="B19" s="25"/>
      <c r="C19" s="25"/>
      <c r="D19" s="18">
        <f>D35+D37</f>
        <v>0</v>
      </c>
      <c r="E19" s="3"/>
      <c r="F19" s="3"/>
      <c r="G19" s="1"/>
    </row>
    <row r="20" spans="1:7" x14ac:dyDescent="0.2">
      <c r="A20" s="17"/>
      <c r="B20" s="17"/>
      <c r="C20" s="17"/>
      <c r="D20" s="18"/>
      <c r="E20" s="3"/>
      <c r="F20" s="3"/>
      <c r="G20" s="1"/>
    </row>
    <row r="21" spans="1:7" x14ac:dyDescent="0.2">
      <c r="A21" s="19" t="s">
        <v>87</v>
      </c>
      <c r="B21" s="20">
        <v>0</v>
      </c>
      <c r="C21" s="30" t="s">
        <v>88</v>
      </c>
      <c r="D21" s="3">
        <v>0</v>
      </c>
      <c r="E21" s="3" t="s">
        <v>36</v>
      </c>
      <c r="F21" s="20"/>
      <c r="G21" s="3"/>
    </row>
    <row r="22" spans="1:7" x14ac:dyDescent="0.2">
      <c r="A22" s="3" t="s">
        <v>89</v>
      </c>
      <c r="B22" s="20">
        <v>0</v>
      </c>
      <c r="C22" s="30" t="s">
        <v>88</v>
      </c>
      <c r="D22" s="3">
        <v>0</v>
      </c>
      <c r="E22" s="3" t="s">
        <v>36</v>
      </c>
      <c r="F22" s="20"/>
      <c r="G22" s="3"/>
    </row>
    <row r="23" spans="1:7" x14ac:dyDescent="0.2">
      <c r="A23" s="3" t="s">
        <v>90</v>
      </c>
      <c r="B23" s="20">
        <v>0</v>
      </c>
      <c r="C23" s="30" t="s">
        <v>88</v>
      </c>
      <c r="D23" s="3">
        <v>0</v>
      </c>
      <c r="E23" s="3" t="s">
        <v>36</v>
      </c>
      <c r="F23" s="22"/>
      <c r="G23" s="3"/>
    </row>
    <row r="24" spans="1:7" x14ac:dyDescent="0.2">
      <c r="A24" s="3" t="s">
        <v>91</v>
      </c>
      <c r="B24" s="20">
        <f>+B21</f>
        <v>0</v>
      </c>
      <c r="C24" s="30" t="s">
        <v>88</v>
      </c>
      <c r="D24" s="3">
        <v>0</v>
      </c>
      <c r="E24" s="3" t="s">
        <v>36</v>
      </c>
      <c r="F24" s="22"/>
      <c r="G24" s="3"/>
    </row>
    <row r="25" spans="1:7" x14ac:dyDescent="0.2">
      <c r="A25" s="3" t="s">
        <v>92</v>
      </c>
      <c r="B25" s="20">
        <v>0</v>
      </c>
      <c r="C25" s="30" t="s">
        <v>88</v>
      </c>
      <c r="D25" s="3">
        <v>0</v>
      </c>
      <c r="E25" s="3" t="s">
        <v>36</v>
      </c>
      <c r="F25" s="22"/>
      <c r="G25" s="3"/>
    </row>
    <row r="26" spans="1:7" x14ac:dyDescent="0.2">
      <c r="A26" s="3" t="s">
        <v>93</v>
      </c>
      <c r="B26" s="20">
        <v>0</v>
      </c>
      <c r="C26" s="30" t="s">
        <v>88</v>
      </c>
      <c r="D26" s="3">
        <v>0</v>
      </c>
      <c r="E26" s="3" t="s">
        <v>36</v>
      </c>
      <c r="F26" s="22"/>
      <c r="G26" s="3"/>
    </row>
    <row r="27" spans="1:7" x14ac:dyDescent="0.2">
      <c r="A27" s="3" t="s">
        <v>84</v>
      </c>
      <c r="B27" s="20">
        <v>0</v>
      </c>
      <c r="C27" s="30" t="s">
        <v>88</v>
      </c>
      <c r="D27" s="3">
        <v>0</v>
      </c>
      <c r="E27" s="3" t="s">
        <v>36</v>
      </c>
      <c r="F27" s="22"/>
      <c r="G27" s="3"/>
    </row>
    <row r="28" spans="1:7" x14ac:dyDescent="0.2">
      <c r="A28" s="3" t="s">
        <v>95</v>
      </c>
      <c r="B28" s="20">
        <v>0</v>
      </c>
      <c r="C28" s="30" t="s">
        <v>88</v>
      </c>
      <c r="D28" s="3">
        <v>0</v>
      </c>
      <c r="E28" s="3" t="s">
        <v>36</v>
      </c>
      <c r="F28" s="22"/>
      <c r="G28" s="3"/>
    </row>
    <row r="29" spans="1:7" x14ac:dyDescent="0.2">
      <c r="A29" s="3" t="s">
        <v>94</v>
      </c>
      <c r="B29" s="20">
        <v>0</v>
      </c>
      <c r="C29" s="30" t="s">
        <v>88</v>
      </c>
      <c r="D29" s="3">
        <v>0</v>
      </c>
      <c r="E29" s="3" t="s">
        <v>36</v>
      </c>
      <c r="F29" s="22"/>
      <c r="G29" s="3"/>
    </row>
    <row r="30" spans="1:7" x14ac:dyDescent="0.2">
      <c r="A30" s="3" t="s">
        <v>124</v>
      </c>
      <c r="B30" s="20">
        <v>0</v>
      </c>
      <c r="C30" s="30" t="s">
        <v>88</v>
      </c>
      <c r="D30" s="3">
        <v>0</v>
      </c>
      <c r="E30" s="3" t="str">
        <f>+E29</f>
        <v>R$</v>
      </c>
      <c r="F30" s="22"/>
      <c r="G30" s="3"/>
    </row>
    <row r="31" spans="1:7" x14ac:dyDescent="0.2">
      <c r="A31" s="3" t="s">
        <v>97</v>
      </c>
      <c r="B31" s="20">
        <v>0</v>
      </c>
      <c r="C31" s="30" t="s">
        <v>88</v>
      </c>
      <c r="D31" s="3">
        <v>0</v>
      </c>
      <c r="E31" s="3" t="s">
        <v>36</v>
      </c>
      <c r="F31" s="22"/>
      <c r="G31" s="3"/>
    </row>
    <row r="32" spans="1:7" x14ac:dyDescent="0.2">
      <c r="A32" s="3" t="s">
        <v>98</v>
      </c>
      <c r="B32" s="22">
        <v>0</v>
      </c>
      <c r="C32" s="14" t="s">
        <v>96</v>
      </c>
      <c r="D32" s="3">
        <v>0</v>
      </c>
      <c r="E32" s="3" t="s">
        <v>36</v>
      </c>
      <c r="F32" s="22"/>
      <c r="G32" s="3"/>
    </row>
    <row r="33" spans="1:7" x14ac:dyDescent="0.2">
      <c r="A33" s="3" t="s">
        <v>63</v>
      </c>
      <c r="B33" s="3"/>
      <c r="C33" s="3"/>
      <c r="D33" s="3">
        <f>SUM(D21:D32)</f>
        <v>0</v>
      </c>
      <c r="E33" s="3" t="s">
        <v>36</v>
      </c>
      <c r="F33" s="22"/>
      <c r="G33" s="3"/>
    </row>
    <row r="34" spans="1:7" x14ac:dyDescent="0.2">
      <c r="A34" s="3" t="s">
        <v>64</v>
      </c>
      <c r="B34" s="3"/>
      <c r="C34" s="3"/>
      <c r="D34" s="3">
        <v>12</v>
      </c>
      <c r="E34" s="3" t="s">
        <v>53</v>
      </c>
      <c r="F34" s="22"/>
      <c r="G34" s="3"/>
    </row>
    <row r="35" spans="1:7" x14ac:dyDescent="0.2">
      <c r="A35" s="3" t="s">
        <v>54</v>
      </c>
      <c r="B35" s="3"/>
      <c r="C35" s="3"/>
      <c r="D35" s="3">
        <f>+D33/+D34</f>
        <v>0</v>
      </c>
      <c r="E35" s="3" t="s">
        <v>65</v>
      </c>
      <c r="F35" s="3"/>
      <c r="G35" s="3"/>
    </row>
    <row r="36" spans="1:7" x14ac:dyDescent="0.2">
      <c r="A36" s="3" t="s">
        <v>66</v>
      </c>
      <c r="B36" s="3"/>
      <c r="C36" s="3"/>
      <c r="D36" s="23">
        <v>2.5000000000000001E-2</v>
      </c>
      <c r="E36" s="3"/>
      <c r="F36" s="3"/>
      <c r="G36" s="3"/>
    </row>
    <row r="37" spans="1:7" x14ac:dyDescent="0.2">
      <c r="A37" s="3" t="s">
        <v>55</v>
      </c>
      <c r="B37" s="3"/>
      <c r="C37" s="3"/>
      <c r="D37" s="3">
        <f>D36*D35</f>
        <v>0</v>
      </c>
      <c r="E37" s="3" t="s">
        <v>65</v>
      </c>
      <c r="F37" s="3"/>
      <c r="G37" s="3"/>
    </row>
    <row r="38" spans="1:7" x14ac:dyDescent="0.2">
      <c r="A38" s="15"/>
      <c r="B38" s="15"/>
      <c r="C38" s="15"/>
      <c r="D38" s="3"/>
      <c r="E38" s="3"/>
      <c r="F38" s="3"/>
      <c r="G38" s="3"/>
    </row>
    <row r="39" spans="1:7" x14ac:dyDescent="0.2">
      <c r="A39" s="25" t="s">
        <v>138</v>
      </c>
      <c r="B39" s="25"/>
      <c r="C39" s="25"/>
      <c r="D39" s="3">
        <f>+D45+D46</f>
        <v>15459.415000000001</v>
      </c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 t="s">
        <v>139</v>
      </c>
      <c r="B41" s="3">
        <v>2</v>
      </c>
      <c r="C41" s="3" t="s">
        <v>88</v>
      </c>
      <c r="D41" s="3">
        <v>15459.415000000001</v>
      </c>
      <c r="E41" s="3" t="s">
        <v>36</v>
      </c>
      <c r="F41" s="3"/>
      <c r="G41" s="3"/>
    </row>
    <row r="42" spans="1:7" x14ac:dyDescent="0.2">
      <c r="A42" s="3" t="s">
        <v>140</v>
      </c>
      <c r="B42" s="3">
        <v>0</v>
      </c>
      <c r="C42" s="3" t="s">
        <v>88</v>
      </c>
      <c r="D42" s="3">
        <v>0</v>
      </c>
      <c r="E42" s="3" t="s">
        <v>33</v>
      </c>
      <c r="F42" s="3"/>
      <c r="G42" s="3"/>
    </row>
    <row r="43" spans="1:7" x14ac:dyDescent="0.2">
      <c r="A43" s="15" t="s">
        <v>141</v>
      </c>
      <c r="B43" s="50">
        <v>0</v>
      </c>
      <c r="C43" s="15" t="s">
        <v>88</v>
      </c>
      <c r="D43" s="3">
        <v>0</v>
      </c>
      <c r="E43" s="3" t="s">
        <v>36</v>
      </c>
      <c r="F43" s="3"/>
      <c r="G43" s="3"/>
    </row>
    <row r="44" spans="1:7" x14ac:dyDescent="0.2">
      <c r="A44" s="16" t="s">
        <v>142</v>
      </c>
      <c r="B44" s="51">
        <v>0</v>
      </c>
      <c r="C44" s="16" t="s">
        <v>88</v>
      </c>
      <c r="D44" s="3">
        <v>0</v>
      </c>
      <c r="E44" s="3" t="s">
        <v>40</v>
      </c>
      <c r="F44" s="3" t="s">
        <v>8</v>
      </c>
      <c r="G44" s="3"/>
    </row>
    <row r="45" spans="1:7" x14ac:dyDescent="0.2">
      <c r="A45" s="3" t="s">
        <v>143</v>
      </c>
      <c r="B45" s="3"/>
      <c r="C45" s="3"/>
      <c r="D45" s="3">
        <f>SUM(D41:D44)</f>
        <v>15459.415000000001</v>
      </c>
      <c r="E45" s="3" t="s">
        <v>41</v>
      </c>
      <c r="F45" s="3"/>
      <c r="G45" s="3"/>
    </row>
    <row r="46" spans="1:7" x14ac:dyDescent="0.2">
      <c r="A46" s="3"/>
      <c r="B46" s="22"/>
      <c r="C46" s="14"/>
      <c r="D46" s="3"/>
      <c r="E46" s="3"/>
      <c r="F46" s="3"/>
      <c r="G46" s="3"/>
    </row>
    <row r="47" spans="1:7" x14ac:dyDescent="0.2">
      <c r="A47" s="15"/>
      <c r="B47" s="15"/>
      <c r="C47" s="15"/>
      <c r="D47" s="3"/>
      <c r="E47" s="3"/>
      <c r="F47" s="3"/>
      <c r="G47" s="3"/>
    </row>
    <row r="48" spans="1:7" x14ac:dyDescent="0.2">
      <c r="A48" s="13" t="s">
        <v>57</v>
      </c>
      <c r="B48" s="13"/>
      <c r="C48" s="13"/>
      <c r="D48" s="3"/>
      <c r="E48" s="3"/>
      <c r="F48" s="3"/>
      <c r="G48" s="3"/>
    </row>
    <row r="49" spans="1:7" x14ac:dyDescent="0.2">
      <c r="A49" s="3" t="s">
        <v>62</v>
      </c>
      <c r="B49" s="3"/>
      <c r="C49" s="3"/>
      <c r="D49" s="3" t="e">
        <f>D7</f>
        <v>#REF!</v>
      </c>
      <c r="E49" s="3" t="s">
        <v>36</v>
      </c>
      <c r="F49" s="3"/>
      <c r="G49" s="3"/>
    </row>
    <row r="50" spans="1:7" x14ac:dyDescent="0.2">
      <c r="A50" s="3" t="s">
        <v>56</v>
      </c>
      <c r="B50" s="3"/>
      <c r="C50" s="3"/>
      <c r="D50" s="3">
        <f>D39</f>
        <v>15459.415000000001</v>
      </c>
      <c r="E50" s="3" t="s">
        <v>36</v>
      </c>
      <c r="F50" s="3"/>
      <c r="G50" s="3"/>
    </row>
    <row r="51" spans="1:7" x14ac:dyDescent="0.2">
      <c r="A51" s="3" t="s">
        <v>58</v>
      </c>
      <c r="B51" s="3"/>
      <c r="C51" s="3"/>
      <c r="D51" s="3">
        <f>D19</f>
        <v>0</v>
      </c>
      <c r="E51" s="3" t="s">
        <v>36</v>
      </c>
      <c r="F51" s="3"/>
      <c r="G51" s="3"/>
    </row>
    <row r="52" spans="1:7" x14ac:dyDescent="0.2">
      <c r="A52" s="3" t="s">
        <v>42</v>
      </c>
      <c r="B52" s="3"/>
      <c r="C52" s="3"/>
      <c r="D52" s="3" t="e">
        <f>SUM(D49:D51)</f>
        <v>#REF!</v>
      </c>
      <c r="E52" s="3" t="s">
        <v>36</v>
      </c>
      <c r="F52" s="3"/>
      <c r="G52" s="3"/>
    </row>
    <row r="53" spans="1:7" x14ac:dyDescent="0.2">
      <c r="A53" s="3"/>
      <c r="B53" s="3"/>
      <c r="C53" s="3"/>
      <c r="D53" s="3" t="s">
        <v>8</v>
      </c>
      <c r="E53" s="3"/>
      <c r="F53" s="3"/>
      <c r="G53" s="3"/>
    </row>
    <row r="54" spans="1:7" x14ac:dyDescent="0.2">
      <c r="A54" s="13" t="s">
        <v>59</v>
      </c>
      <c r="B54" s="13"/>
      <c r="C54" s="13"/>
      <c r="D54" s="3" t="s">
        <v>8</v>
      </c>
      <c r="E54" s="3"/>
      <c r="F54" s="3"/>
      <c r="G54" s="3"/>
    </row>
    <row r="55" spans="1:7" x14ac:dyDescent="0.2">
      <c r="A55" s="3"/>
      <c r="B55" s="3"/>
      <c r="C55" s="3"/>
      <c r="D55" s="3" t="s">
        <v>8</v>
      </c>
      <c r="E55" s="3"/>
      <c r="F55" s="3"/>
      <c r="G55" s="3"/>
    </row>
    <row r="56" spans="1:7" x14ac:dyDescent="0.2">
      <c r="A56" s="16" t="s">
        <v>43</v>
      </c>
      <c r="B56" s="16"/>
      <c r="C56" s="16"/>
      <c r="D56" s="6">
        <v>0</v>
      </c>
      <c r="E56" s="3" t="s">
        <v>8</v>
      </c>
      <c r="F56" s="24">
        <v>0</v>
      </c>
      <c r="G56" s="3"/>
    </row>
    <row r="57" spans="1:7" x14ac:dyDescent="0.2">
      <c r="A57" s="3"/>
      <c r="B57" s="3"/>
      <c r="C57" s="3"/>
      <c r="D57" s="3"/>
      <c r="E57" s="3"/>
      <c r="F57" s="24"/>
      <c r="G57" s="3"/>
    </row>
    <row r="58" spans="1:7" x14ac:dyDescent="0.2">
      <c r="A58" s="13" t="s">
        <v>127</v>
      </c>
      <c r="B58" s="3"/>
      <c r="C58" s="3"/>
      <c r="D58" s="3"/>
      <c r="E58" s="3"/>
      <c r="F58" s="24"/>
      <c r="G58" s="3"/>
    </row>
    <row r="59" spans="1:7" x14ac:dyDescent="0.2">
      <c r="A59" s="3" t="s">
        <v>44</v>
      </c>
      <c r="B59" s="3"/>
      <c r="C59" s="3"/>
      <c r="D59" s="26">
        <v>0.15</v>
      </c>
      <c r="E59" s="3" t="s">
        <v>8</v>
      </c>
      <c r="F59" s="24" t="e">
        <f>+(D52+F56)*D59</f>
        <v>#REF!</v>
      </c>
      <c r="G59" s="3"/>
    </row>
    <row r="60" spans="1:7" x14ac:dyDescent="0.2">
      <c r="A60" s="3"/>
      <c r="B60" s="3"/>
      <c r="C60" s="3"/>
      <c r="D60" s="3"/>
      <c r="E60" s="3"/>
      <c r="F60" s="24"/>
      <c r="G60" s="3"/>
    </row>
    <row r="61" spans="1:7" x14ac:dyDescent="0.2">
      <c r="A61" s="13" t="s">
        <v>60</v>
      </c>
      <c r="B61" s="13"/>
      <c r="C61" s="13"/>
      <c r="D61" s="3"/>
      <c r="E61" s="3"/>
      <c r="F61" s="24" t="e">
        <f>+F59+F56+D52</f>
        <v>#REF!</v>
      </c>
      <c r="G61" s="3"/>
    </row>
    <row r="62" spans="1:7" x14ac:dyDescent="0.2">
      <c r="A62" s="3"/>
      <c r="B62" s="3"/>
      <c r="C62" s="3"/>
      <c r="D62" s="3"/>
      <c r="E62" s="3"/>
      <c r="F62" s="24"/>
      <c r="G62" s="3"/>
    </row>
    <row r="63" spans="1:7" x14ac:dyDescent="0.2">
      <c r="A63" s="17" t="s">
        <v>126</v>
      </c>
      <c r="B63" s="3"/>
      <c r="C63" s="3"/>
      <c r="D63" s="3"/>
      <c r="E63" s="3"/>
      <c r="F63" s="24"/>
      <c r="G63" s="3"/>
    </row>
    <row r="64" spans="1:7" x14ac:dyDescent="0.2">
      <c r="A64" s="3" t="s">
        <v>44</v>
      </c>
      <c r="B64" s="3"/>
      <c r="C64" s="3"/>
      <c r="D64" s="6">
        <v>0.14249999999999999</v>
      </c>
      <c r="E64" s="3" t="s">
        <v>8</v>
      </c>
      <c r="F64" s="3" t="e">
        <f>+F61/0.8575</f>
        <v>#REF!</v>
      </c>
      <c r="G64" s="3"/>
    </row>
    <row r="65" spans="1:7" x14ac:dyDescent="0.2">
      <c r="D65" s="3"/>
      <c r="E65" s="3"/>
      <c r="F65" s="3"/>
      <c r="G65" s="3"/>
    </row>
    <row r="66" spans="1:7" x14ac:dyDescent="0.2">
      <c r="A66" s="29" t="s">
        <v>61</v>
      </c>
      <c r="B66" s="29"/>
      <c r="C66" s="29"/>
      <c r="D66" s="2"/>
      <c r="E66" s="2"/>
      <c r="F66" s="3"/>
      <c r="G66" s="3"/>
    </row>
    <row r="67" spans="1:7" x14ac:dyDescent="0.2">
      <c r="A67" s="2"/>
      <c r="B67" s="2"/>
      <c r="C67" s="2"/>
      <c r="D67" s="2"/>
      <c r="E67" s="2"/>
      <c r="F67" s="3"/>
      <c r="G67" s="3" t="s">
        <v>8</v>
      </c>
    </row>
    <row r="68" spans="1:7" x14ac:dyDescent="0.2">
      <c r="A68" s="28" t="s">
        <v>45</v>
      </c>
      <c r="B68" s="28"/>
      <c r="C68" s="28"/>
      <c r="D68" s="2" t="e">
        <f>F64</f>
        <v>#REF!</v>
      </c>
      <c r="E68" s="2" t="s">
        <v>36</v>
      </c>
      <c r="F68" s="3"/>
      <c r="G68" s="3"/>
    </row>
    <row r="69" spans="1:7" x14ac:dyDescent="0.2">
      <c r="A69" s="2" t="s">
        <v>46</v>
      </c>
      <c r="B69" s="2"/>
      <c r="C69" s="2"/>
      <c r="D69" s="2">
        <v>52</v>
      </c>
      <c r="E69" s="2" t="s">
        <v>144</v>
      </c>
      <c r="F69" s="3"/>
      <c r="G69" s="3"/>
    </row>
    <row r="70" spans="1:7" x14ac:dyDescent="0.2">
      <c r="A70" s="2" t="s">
        <v>47</v>
      </c>
      <c r="B70" s="2"/>
      <c r="C70" s="2"/>
      <c r="D70" s="2" t="e">
        <f>ROUND(D68/D69,2)</f>
        <v>#REF!</v>
      </c>
      <c r="E70" s="2" t="s">
        <v>145</v>
      </c>
      <c r="F70" s="1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G72" s="3"/>
    </row>
    <row r="73" spans="1:7" x14ac:dyDescent="0.2">
      <c r="G73" s="3"/>
    </row>
    <row r="74" spans="1:7" x14ac:dyDescent="0.2">
      <c r="G74" s="3"/>
    </row>
  </sheetData>
  <pageMargins left="0.39370078740157483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1" tint="0.14999847407452621"/>
  </sheetPr>
  <dimension ref="A1:L25"/>
  <sheetViews>
    <sheetView zoomScaleNormal="100" zoomScaleSheetLayoutView="96" workbookViewId="0">
      <selection activeCell="D54" sqref="D54"/>
    </sheetView>
  </sheetViews>
  <sheetFormatPr defaultRowHeight="15" x14ac:dyDescent="0.25"/>
  <cols>
    <col min="1" max="1" width="14" style="81" customWidth="1"/>
    <col min="2" max="2" width="11.5" style="81" customWidth="1"/>
    <col min="3" max="4" width="30" style="81" customWidth="1"/>
    <col min="5" max="5" width="12.5" style="81" customWidth="1"/>
    <col min="6" max="12" width="8.83203125" style="81"/>
  </cols>
  <sheetData>
    <row r="1" spans="1:4" x14ac:dyDescent="0.25">
      <c r="A1" s="11" t="s">
        <v>174</v>
      </c>
    </row>
    <row r="4" spans="1:4" x14ac:dyDescent="0.25">
      <c r="A4" s="285" t="s">
        <v>176</v>
      </c>
      <c r="B4" s="285"/>
      <c r="C4" s="285"/>
      <c r="D4" s="285"/>
    </row>
    <row r="5" spans="1:4" x14ac:dyDescent="0.25">
      <c r="A5" s="286"/>
      <c r="B5" s="287"/>
      <c r="C5" s="287"/>
      <c r="D5" s="288"/>
    </row>
    <row r="6" spans="1:4" x14ac:dyDescent="0.25">
      <c r="A6" s="289" t="s">
        <v>177</v>
      </c>
      <c r="B6" s="290"/>
      <c r="C6" s="290"/>
      <c r="D6" s="291"/>
    </row>
    <row r="7" spans="1:4" ht="15.75" x14ac:dyDescent="0.25">
      <c r="A7" s="292" t="s">
        <v>178</v>
      </c>
      <c r="B7" s="292"/>
      <c r="C7" s="292"/>
      <c r="D7" s="105" t="s">
        <v>179</v>
      </c>
    </row>
    <row r="8" spans="1:4" ht="15.75" x14ac:dyDescent="0.25">
      <c r="A8" s="106" t="s">
        <v>180</v>
      </c>
      <c r="B8" s="107"/>
      <c r="C8" s="108"/>
      <c r="D8" s="109"/>
    </row>
    <row r="9" spans="1:4" ht="24.75" customHeight="1" x14ac:dyDescent="0.25">
      <c r="A9" s="110" t="s">
        <v>181</v>
      </c>
      <c r="B9" s="111"/>
      <c r="C9" s="112"/>
      <c r="D9" s="113">
        <v>4.1099999999999998E-2</v>
      </c>
    </row>
    <row r="10" spans="1:4" x14ac:dyDescent="0.25">
      <c r="A10" s="110" t="s">
        <v>182</v>
      </c>
      <c r="B10" s="111"/>
      <c r="C10" s="112"/>
      <c r="D10" s="113">
        <v>5.0000000000000001E-3</v>
      </c>
    </row>
    <row r="11" spans="1:4" x14ac:dyDescent="0.25">
      <c r="A11" s="110" t="s">
        <v>183</v>
      </c>
      <c r="B11" s="111"/>
      <c r="C11" s="112"/>
      <c r="D11" s="113">
        <v>1.0999999999999999E-2</v>
      </c>
    </row>
    <row r="12" spans="1:4" x14ac:dyDescent="0.25">
      <c r="A12" s="110" t="s">
        <v>184</v>
      </c>
      <c r="B12" s="111"/>
      <c r="C12" s="112"/>
      <c r="D12" s="113">
        <v>5.0000000000000001E-3</v>
      </c>
    </row>
    <row r="13" spans="1:4" x14ac:dyDescent="0.25">
      <c r="A13" s="110" t="s">
        <v>185</v>
      </c>
      <c r="B13" s="111"/>
      <c r="C13" s="112"/>
      <c r="D13" s="113">
        <v>0.01</v>
      </c>
    </row>
    <row r="14" spans="1:4" ht="15.75" x14ac:dyDescent="0.25">
      <c r="A14" s="106" t="s">
        <v>186</v>
      </c>
      <c r="B14" s="107"/>
      <c r="C14" s="108"/>
      <c r="D14" s="109">
        <f>D15</f>
        <v>6.4500000000000002E-2</v>
      </c>
    </row>
    <row r="15" spans="1:4" x14ac:dyDescent="0.25">
      <c r="A15" s="110" t="s">
        <v>187</v>
      </c>
      <c r="B15" s="111"/>
      <c r="C15" s="112"/>
      <c r="D15" s="113">
        <v>6.4500000000000002E-2</v>
      </c>
    </row>
    <row r="16" spans="1:4" ht="15.75" x14ac:dyDescent="0.25">
      <c r="A16" s="106" t="s">
        <v>188</v>
      </c>
      <c r="B16" s="107"/>
      <c r="C16" s="108"/>
      <c r="D16" s="109">
        <f>SUM(D17:D19)</f>
        <v>8.6499999999999994E-2</v>
      </c>
    </row>
    <row r="17" spans="1:4" x14ac:dyDescent="0.25">
      <c r="A17" s="110" t="s">
        <v>189</v>
      </c>
      <c r="B17" s="111"/>
      <c r="C17" s="112"/>
      <c r="D17" s="113">
        <v>0.03</v>
      </c>
    </row>
    <row r="18" spans="1:4" x14ac:dyDescent="0.25">
      <c r="A18" s="110" t="s">
        <v>190</v>
      </c>
      <c r="B18" s="111"/>
      <c r="C18" s="112"/>
      <c r="D18" s="113">
        <v>6.4999999999999997E-3</v>
      </c>
    </row>
    <row r="19" spans="1:4" x14ac:dyDescent="0.25">
      <c r="A19" s="114" t="s">
        <v>191</v>
      </c>
      <c r="B19" s="115"/>
      <c r="C19" s="112"/>
      <c r="D19" s="113">
        <v>0.05</v>
      </c>
    </row>
    <row r="20" spans="1:4" ht="15.75" x14ac:dyDescent="0.25">
      <c r="A20" s="116" t="s">
        <v>192</v>
      </c>
      <c r="B20" s="117">
        <f>ROUND((((1+D9+D10+D11+D12)*(1+D13)*(1+D14))/(1-D16))-1,4)</f>
        <v>0.25</v>
      </c>
      <c r="C20" s="118"/>
      <c r="D20" s="119"/>
    </row>
    <row r="21" spans="1:4" x14ac:dyDescent="0.25">
      <c r="A21" s="120"/>
      <c r="B21" s="121"/>
      <c r="C21" s="121"/>
      <c r="D21" s="122"/>
    </row>
    <row r="22" spans="1:4" ht="40.5" customHeight="1" x14ac:dyDescent="0.25">
      <c r="A22" s="293" t="s">
        <v>193</v>
      </c>
      <c r="B22" s="294"/>
      <c r="C22" s="294"/>
      <c r="D22" s="295"/>
    </row>
    <row r="23" spans="1:4" x14ac:dyDescent="0.25">
      <c r="A23" s="121"/>
      <c r="B23" s="121"/>
      <c r="C23" s="121"/>
      <c r="D23" s="121"/>
    </row>
    <row r="24" spans="1:4" x14ac:dyDescent="0.25">
      <c r="A24" s="121"/>
      <c r="B24" s="121"/>
      <c r="C24" s="121"/>
      <c r="D24" s="123"/>
    </row>
    <row r="25" spans="1:4" x14ac:dyDescent="0.25">
      <c r="A25" s="121"/>
      <c r="B25" s="121"/>
      <c r="C25" s="121"/>
      <c r="D25" s="121"/>
    </row>
  </sheetData>
  <mergeCells count="5">
    <mergeCell ref="A4:D4"/>
    <mergeCell ref="A5:D5"/>
    <mergeCell ref="A6:D6"/>
    <mergeCell ref="A7:C7"/>
    <mergeCell ref="A22:D2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  <oddFooter>&amp;CThiago Pereira da Silva
ENg. Civil - CREA 320111/D-TO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2"/>
  <sheetViews>
    <sheetView topLeftCell="A41" workbookViewId="0">
      <selection activeCell="D55" sqref="D55"/>
    </sheetView>
  </sheetViews>
  <sheetFormatPr defaultColWidth="12" defaultRowHeight="12.75" x14ac:dyDescent="0.2"/>
  <cols>
    <col min="1" max="1" width="43.33203125" style="10" customWidth="1"/>
    <col min="2" max="3" width="7.83203125" style="10" customWidth="1"/>
    <col min="4" max="4" width="16.6640625" style="10" customWidth="1"/>
    <col min="5" max="5" width="12" style="10" bestFit="1" customWidth="1"/>
    <col min="6" max="6" width="16.6640625" style="10" customWidth="1"/>
    <col min="7" max="7" width="9.5" style="10" bestFit="1" customWidth="1"/>
    <col min="8" max="16384" width="12" style="1"/>
  </cols>
  <sheetData>
    <row r="1" spans="1:7" ht="18" x14ac:dyDescent="0.25">
      <c r="A1" s="7" t="s">
        <v>130</v>
      </c>
      <c r="B1" s="11"/>
      <c r="C1" s="11"/>
      <c r="D1" s="11"/>
      <c r="E1" s="11"/>
      <c r="F1" s="11"/>
      <c r="G1" s="11"/>
    </row>
    <row r="2" spans="1:7" ht="18" x14ac:dyDescent="0.25">
      <c r="A2" s="8"/>
      <c r="B2" s="11"/>
      <c r="C2" s="11"/>
      <c r="D2" s="11"/>
      <c r="E2" s="11"/>
      <c r="F2" s="11"/>
      <c r="G2" s="11"/>
    </row>
    <row r="3" spans="1:7" x14ac:dyDescent="0.2">
      <c r="B3" s="11"/>
      <c r="C3" s="11"/>
      <c r="D3" s="11"/>
      <c r="E3" s="11"/>
      <c r="F3" s="11"/>
      <c r="G3" s="11"/>
    </row>
    <row r="4" spans="1:7" x14ac:dyDescent="0.2">
      <c r="A4" s="9"/>
      <c r="B4" s="11"/>
      <c r="C4" s="11"/>
      <c r="D4" s="11"/>
      <c r="E4" s="11"/>
      <c r="F4" s="11"/>
      <c r="G4" s="11"/>
    </row>
    <row r="5" spans="1:7" x14ac:dyDescent="0.2">
      <c r="A5" s="1"/>
      <c r="B5" s="11"/>
      <c r="C5" s="11"/>
      <c r="D5" s="11"/>
      <c r="E5" s="11"/>
      <c r="F5" s="11"/>
      <c r="G5" s="11"/>
    </row>
    <row r="6" spans="1:7" x14ac:dyDescent="0.2">
      <c r="A6" s="11" t="s">
        <v>0</v>
      </c>
      <c r="B6" s="3"/>
      <c r="C6" s="3"/>
      <c r="D6" s="3"/>
      <c r="E6" s="3"/>
      <c r="F6" s="3"/>
      <c r="G6" s="3"/>
    </row>
    <row r="7" spans="1:7" x14ac:dyDescent="0.2">
      <c r="B7" s="12"/>
      <c r="C7" s="12"/>
      <c r="D7" s="2"/>
      <c r="E7" s="2"/>
      <c r="F7" s="2"/>
      <c r="G7" s="2"/>
    </row>
    <row r="8" spans="1:7" x14ac:dyDescent="0.2">
      <c r="A8" s="12" t="s">
        <v>149</v>
      </c>
      <c r="B8" s="12"/>
      <c r="C8" s="12"/>
      <c r="D8" s="2"/>
      <c r="E8" s="2"/>
      <c r="F8" s="2"/>
      <c r="G8" s="2"/>
    </row>
    <row r="9" spans="1:7" x14ac:dyDescent="0.2">
      <c r="A9" s="12"/>
      <c r="B9" s="12"/>
      <c r="C9" s="12"/>
      <c r="D9" s="2"/>
      <c r="E9" s="2"/>
      <c r="F9" s="2"/>
      <c r="G9" s="2"/>
    </row>
    <row r="10" spans="1:7" x14ac:dyDescent="0.2">
      <c r="A10" s="13" t="s">
        <v>32</v>
      </c>
      <c r="B10" s="13"/>
      <c r="C10" s="13"/>
      <c r="D10" s="2" t="e">
        <f>+D15+D20+D25+F15+F20+F25</f>
        <v>#REF!</v>
      </c>
      <c r="E10" s="3"/>
    </row>
    <row r="11" spans="1:7" x14ac:dyDescent="0.2">
      <c r="A11" s="3"/>
      <c r="B11" s="3"/>
      <c r="C11" s="3"/>
      <c r="D11" s="14" t="s">
        <v>119</v>
      </c>
      <c r="E11" s="3"/>
    </row>
    <row r="12" spans="1:7" x14ac:dyDescent="0.2">
      <c r="A12" s="15" t="s">
        <v>80</v>
      </c>
      <c r="B12" s="15"/>
      <c r="C12" s="15"/>
      <c r="D12" s="33">
        <v>9</v>
      </c>
      <c r="E12" s="3" t="s">
        <v>33</v>
      </c>
      <c r="F12" s="3">
        <v>0</v>
      </c>
      <c r="G12" s="3"/>
    </row>
    <row r="13" spans="1:7" x14ac:dyDescent="0.2">
      <c r="A13" s="16" t="s">
        <v>48</v>
      </c>
      <c r="B13" s="16"/>
      <c r="C13" s="16"/>
      <c r="D13" s="3" t="e">
        <f>+#REF!</f>
        <v>#REF!</v>
      </c>
      <c r="E13" s="16" t="s">
        <v>34</v>
      </c>
      <c r="F13" s="3" t="e">
        <f>+#REF!</f>
        <v>#REF!</v>
      </c>
      <c r="G13" s="16"/>
    </row>
    <row r="14" spans="1:7" x14ac:dyDescent="0.2">
      <c r="A14" s="15" t="s">
        <v>39</v>
      </c>
      <c r="B14" s="15"/>
      <c r="C14" s="15"/>
      <c r="D14" s="3" t="e">
        <f>+D13*D12</f>
        <v>#REF!</v>
      </c>
      <c r="E14" s="3" t="s">
        <v>36</v>
      </c>
      <c r="F14" s="3" t="e">
        <f>ROUND(+F13*F12,2)</f>
        <v>#REF!</v>
      </c>
      <c r="G14" s="3"/>
    </row>
    <row r="15" spans="1:7" ht="35.25" customHeight="1" x14ac:dyDescent="0.2">
      <c r="A15" s="15" t="s">
        <v>120</v>
      </c>
      <c r="B15" s="15"/>
      <c r="C15" s="15"/>
      <c r="D15" s="3" t="e">
        <f>D14</f>
        <v>#REF!</v>
      </c>
      <c r="E15" s="3" t="s">
        <v>41</v>
      </c>
      <c r="F15" s="3" t="e">
        <f>ROUND(SUM(F14:F14),2)</f>
        <v>#REF!</v>
      </c>
      <c r="G15" s="3"/>
    </row>
    <row r="16" spans="1:7" x14ac:dyDescent="0.2">
      <c r="A16" s="16"/>
      <c r="B16" s="16"/>
      <c r="C16" s="16"/>
      <c r="D16" s="3"/>
      <c r="E16" s="3"/>
    </row>
    <row r="17" spans="1:7" x14ac:dyDescent="0.2">
      <c r="A17" s="16" t="s">
        <v>37</v>
      </c>
      <c r="B17" s="16"/>
      <c r="C17" s="16"/>
      <c r="D17" s="3">
        <v>1</v>
      </c>
      <c r="E17" s="3" t="s">
        <v>33</v>
      </c>
      <c r="F17" s="3"/>
    </row>
    <row r="18" spans="1:7" x14ac:dyDescent="0.2">
      <c r="A18" s="3" t="s">
        <v>38</v>
      </c>
      <c r="B18" s="3"/>
      <c r="C18" s="3"/>
      <c r="D18" s="3" t="e">
        <f>+#REF!</f>
        <v>#REF!</v>
      </c>
      <c r="E18" s="3" t="s">
        <v>34</v>
      </c>
      <c r="F18" s="3"/>
    </row>
    <row r="19" spans="1:7" x14ac:dyDescent="0.2">
      <c r="A19" s="15" t="s">
        <v>39</v>
      </c>
      <c r="B19" s="15"/>
      <c r="C19" s="15"/>
      <c r="D19" s="3" t="e">
        <f>+D18*D17</f>
        <v>#REF!</v>
      </c>
      <c r="E19" s="3" t="s">
        <v>36</v>
      </c>
      <c r="F19" s="3"/>
    </row>
    <row r="20" spans="1:7" x14ac:dyDescent="0.2">
      <c r="A20" s="3" t="s">
        <v>49</v>
      </c>
      <c r="B20" s="3"/>
      <c r="C20" s="3"/>
      <c r="D20" s="3" t="e">
        <f>D19</f>
        <v>#REF!</v>
      </c>
      <c r="E20" s="3" t="s">
        <v>41</v>
      </c>
      <c r="F20" s="3"/>
    </row>
    <row r="21" spans="1:7" x14ac:dyDescent="0.2">
      <c r="A21" s="3"/>
      <c r="B21" s="3"/>
      <c r="C21" s="3"/>
      <c r="D21" s="3"/>
      <c r="E21" s="3"/>
      <c r="F21" s="3"/>
    </row>
    <row r="22" spans="1:7" x14ac:dyDescent="0.2">
      <c r="A22" s="16" t="s">
        <v>50</v>
      </c>
      <c r="B22" s="16"/>
      <c r="C22" s="16"/>
      <c r="D22" s="3">
        <v>2</v>
      </c>
      <c r="E22" s="3" t="s">
        <v>33</v>
      </c>
      <c r="F22" s="3">
        <v>0</v>
      </c>
      <c r="G22" s="3"/>
    </row>
    <row r="23" spans="1:7" x14ac:dyDescent="0.2">
      <c r="A23" s="16" t="s">
        <v>51</v>
      </c>
      <c r="B23" s="16"/>
      <c r="C23" s="16"/>
      <c r="D23" s="3">
        <f>+'MOTORISTA BASCULANTE'!B23</f>
        <v>7694.3661220000013</v>
      </c>
      <c r="E23" s="3" t="s">
        <v>34</v>
      </c>
      <c r="F23" s="3" t="e">
        <f>+'MOTORISTA BASCULANTE'!#REF!</f>
        <v>#REF!</v>
      </c>
      <c r="G23" s="3"/>
    </row>
    <row r="24" spans="1:7" x14ac:dyDescent="0.2">
      <c r="A24" s="15" t="s">
        <v>39</v>
      </c>
      <c r="B24" s="15"/>
      <c r="C24" s="15"/>
      <c r="D24" s="3" t="e">
        <f>+F23*D22</f>
        <v>#REF!</v>
      </c>
      <c r="E24" s="3" t="s">
        <v>36</v>
      </c>
      <c r="F24" s="3">
        <f>ROUND(+D23*F22,2)</f>
        <v>0</v>
      </c>
      <c r="G24" s="3"/>
    </row>
    <row r="25" spans="1:7" x14ac:dyDescent="0.2">
      <c r="A25" s="15" t="s">
        <v>52</v>
      </c>
      <c r="B25" s="15"/>
      <c r="C25" s="15"/>
      <c r="D25" s="3" t="e">
        <f>D24</f>
        <v>#REF!</v>
      </c>
      <c r="E25" s="3" t="s">
        <v>41</v>
      </c>
      <c r="F25" s="3">
        <f>+F24</f>
        <v>0</v>
      </c>
      <c r="G25" s="3"/>
    </row>
    <row r="26" spans="1:7" x14ac:dyDescent="0.2">
      <c r="A26" s="3"/>
      <c r="B26" s="3"/>
      <c r="C26" s="3"/>
      <c r="D26" s="3"/>
      <c r="E26" s="3"/>
    </row>
    <row r="27" spans="1:7" x14ac:dyDescent="0.2">
      <c r="A27" s="17" t="s">
        <v>79</v>
      </c>
      <c r="B27" s="17"/>
      <c r="C27" s="17"/>
      <c r="D27" s="3" t="e">
        <f>D31+F31</f>
        <v>#REF!</v>
      </c>
      <c r="E27" s="3"/>
    </row>
    <row r="28" spans="1:7" x14ac:dyDescent="0.2">
      <c r="A28" s="3"/>
      <c r="B28" s="3"/>
      <c r="C28" s="3"/>
      <c r="D28" s="3"/>
      <c r="E28" s="3"/>
      <c r="F28" s="14" t="s">
        <v>121</v>
      </c>
      <c r="G28" s="3"/>
    </row>
    <row r="29" spans="1:7" x14ac:dyDescent="0.2">
      <c r="A29" s="15" t="s">
        <v>133</v>
      </c>
      <c r="B29" s="15"/>
      <c r="C29" s="15"/>
      <c r="D29" s="3">
        <f>2</f>
        <v>2</v>
      </c>
      <c r="E29" s="3" t="s">
        <v>33</v>
      </c>
      <c r="F29" s="3">
        <v>0</v>
      </c>
      <c r="G29" s="3"/>
    </row>
    <row r="30" spans="1:7" x14ac:dyDescent="0.2">
      <c r="A30" s="3" t="s">
        <v>128</v>
      </c>
      <c r="B30" s="3"/>
      <c r="C30" s="3"/>
      <c r="D30" s="3" t="e">
        <f>#REF!</f>
        <v>#REF!</v>
      </c>
      <c r="E30" s="3" t="s">
        <v>34</v>
      </c>
      <c r="F30" s="3">
        <v>0</v>
      </c>
    </row>
    <row r="31" spans="1:7" x14ac:dyDescent="0.2">
      <c r="A31" s="16" t="s">
        <v>129</v>
      </c>
      <c r="B31" s="16"/>
      <c r="C31" s="16"/>
      <c r="D31" s="3" t="e">
        <f>+D30*D29</f>
        <v>#REF!</v>
      </c>
      <c r="E31" s="3" t="s">
        <v>36</v>
      </c>
      <c r="F31" s="3">
        <f>ROUND(F30*F29,2)</f>
        <v>0</v>
      </c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17" t="s">
        <v>77</v>
      </c>
      <c r="B33" s="17"/>
      <c r="C33" s="17"/>
      <c r="D33" s="18" t="e">
        <f>D44+D46</f>
        <v>#REF!</v>
      </c>
      <c r="E33" s="3"/>
      <c r="F33" s="3"/>
      <c r="G33" s="1"/>
    </row>
    <row r="34" spans="1:7" x14ac:dyDescent="0.2">
      <c r="A34" s="17"/>
      <c r="B34" s="17"/>
      <c r="C34" s="17"/>
      <c r="D34" s="18"/>
      <c r="E34" s="3"/>
      <c r="F34" s="3"/>
      <c r="G34" s="1"/>
    </row>
    <row r="35" spans="1:7" x14ac:dyDescent="0.2">
      <c r="A35" s="19" t="s">
        <v>122</v>
      </c>
      <c r="B35" s="20">
        <f>1*4</f>
        <v>4</v>
      </c>
      <c r="C35" s="21" t="s">
        <v>88</v>
      </c>
      <c r="D35" s="3" t="e">
        <f>B35*#REF!</f>
        <v>#REF!</v>
      </c>
      <c r="E35" s="3" t="s">
        <v>36</v>
      </c>
      <c r="F35" s="20"/>
      <c r="G35" s="3"/>
    </row>
    <row r="36" spans="1:7" x14ac:dyDescent="0.2">
      <c r="A36" s="3" t="s">
        <v>89</v>
      </c>
      <c r="B36" s="22">
        <v>0</v>
      </c>
      <c r="C36" s="21" t="s">
        <v>88</v>
      </c>
      <c r="D36" s="3" t="e">
        <f>B36*#REF!</f>
        <v>#REF!</v>
      </c>
      <c r="E36" s="3" t="s">
        <v>36</v>
      </c>
      <c r="F36" s="22"/>
      <c r="G36" s="3"/>
    </row>
    <row r="37" spans="1:7" x14ac:dyDescent="0.2">
      <c r="A37" s="3" t="s">
        <v>90</v>
      </c>
      <c r="B37" s="22">
        <f>1*12</f>
        <v>12</v>
      </c>
      <c r="C37" s="21" t="s">
        <v>88</v>
      </c>
      <c r="D37" s="3" t="e">
        <f>+B37*#REF!</f>
        <v>#REF!</v>
      </c>
      <c r="E37" s="3" t="s">
        <v>36</v>
      </c>
      <c r="F37" s="22"/>
      <c r="G37" s="3"/>
    </row>
    <row r="38" spans="1:7" x14ac:dyDescent="0.2">
      <c r="A38" s="3" t="s">
        <v>91</v>
      </c>
      <c r="B38" s="22">
        <v>0</v>
      </c>
      <c r="C38" s="21" t="s">
        <v>88</v>
      </c>
      <c r="D38" s="3" t="e">
        <f>+B38*#REF!</f>
        <v>#REF!</v>
      </c>
      <c r="E38" s="3" t="s">
        <v>36</v>
      </c>
      <c r="F38" s="22"/>
      <c r="G38" s="3"/>
    </row>
    <row r="39" spans="1:7" x14ac:dyDescent="0.2">
      <c r="A39" s="3" t="s">
        <v>92</v>
      </c>
      <c r="B39" s="22">
        <f>+B38</f>
        <v>0</v>
      </c>
      <c r="C39" s="21" t="s">
        <v>88</v>
      </c>
      <c r="D39" s="3" t="e">
        <f>B39*#REF!</f>
        <v>#REF!</v>
      </c>
      <c r="E39" s="3" t="s">
        <v>36</v>
      </c>
      <c r="F39" s="22"/>
      <c r="G39" s="3"/>
    </row>
    <row r="40" spans="1:7" x14ac:dyDescent="0.2">
      <c r="A40" s="3" t="s">
        <v>123</v>
      </c>
      <c r="B40" s="22">
        <v>4</v>
      </c>
      <c r="C40" s="21" t="s">
        <v>88</v>
      </c>
      <c r="D40" s="3" t="e">
        <f>B40*#REF!</f>
        <v>#REF!</v>
      </c>
      <c r="E40" s="3" t="s">
        <v>36</v>
      </c>
      <c r="F40" s="22"/>
      <c r="G40" s="3"/>
    </row>
    <row r="41" spans="1:7" x14ac:dyDescent="0.2">
      <c r="A41" s="3" t="s">
        <v>85</v>
      </c>
      <c r="B41" s="22">
        <f>+B39</f>
        <v>0</v>
      </c>
      <c r="C41" s="21" t="s">
        <v>88</v>
      </c>
      <c r="D41" s="3" t="e">
        <f>+B41*#REF!</f>
        <v>#REF!</v>
      </c>
      <c r="E41" s="3" t="s">
        <v>36</v>
      </c>
      <c r="F41" s="22"/>
      <c r="G41" s="3"/>
    </row>
    <row r="42" spans="1:7" x14ac:dyDescent="0.2">
      <c r="A42" s="3" t="s">
        <v>63</v>
      </c>
      <c r="B42" s="3"/>
      <c r="C42" s="3"/>
      <c r="D42" s="3" t="e">
        <f>SUM(D35:D41)</f>
        <v>#REF!</v>
      </c>
      <c r="E42" s="3" t="s">
        <v>36</v>
      </c>
      <c r="F42" s="3"/>
      <c r="G42" s="3"/>
    </row>
    <row r="43" spans="1:7" x14ac:dyDescent="0.2">
      <c r="A43" s="3" t="s">
        <v>64</v>
      </c>
      <c r="B43" s="3"/>
      <c r="C43" s="3"/>
      <c r="D43" s="3">
        <v>12</v>
      </c>
      <c r="E43" s="3" t="s">
        <v>53</v>
      </c>
      <c r="F43" s="3"/>
      <c r="G43" s="3"/>
    </row>
    <row r="44" spans="1:7" x14ac:dyDescent="0.2">
      <c r="A44" s="3" t="s">
        <v>54</v>
      </c>
      <c r="B44" s="3"/>
      <c r="C44" s="3"/>
      <c r="D44" s="3" t="e">
        <f>+D42/+D43</f>
        <v>#REF!</v>
      </c>
      <c r="E44" s="3" t="s">
        <v>65</v>
      </c>
      <c r="F44" s="3"/>
      <c r="G44" s="3"/>
    </row>
    <row r="45" spans="1:7" x14ac:dyDescent="0.2">
      <c r="A45" s="3" t="s">
        <v>66</v>
      </c>
      <c r="B45" s="3"/>
      <c r="C45" s="3"/>
      <c r="D45" s="23">
        <v>2.5000000000000001E-2</v>
      </c>
      <c r="E45" s="3"/>
      <c r="F45" s="3"/>
      <c r="G45" s="3"/>
    </row>
    <row r="46" spans="1:7" x14ac:dyDescent="0.2">
      <c r="A46" s="3" t="s">
        <v>55</v>
      </c>
      <c r="B46" s="3"/>
      <c r="C46" s="3"/>
      <c r="D46" s="3" t="e">
        <f>D45*D44</f>
        <v>#REF!</v>
      </c>
      <c r="E46" s="3" t="s">
        <v>65</v>
      </c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17" t="s">
        <v>57</v>
      </c>
      <c r="B48" s="17"/>
      <c r="C48" s="17"/>
      <c r="D48" s="3"/>
      <c r="E48" s="3"/>
      <c r="F48" s="3"/>
      <c r="G48" s="3"/>
    </row>
    <row r="49" spans="1:7" x14ac:dyDescent="0.2">
      <c r="A49" s="3" t="s">
        <v>62</v>
      </c>
      <c r="B49" s="3"/>
      <c r="C49" s="3"/>
      <c r="D49" s="3" t="e">
        <f>+D10</f>
        <v>#REF!</v>
      </c>
      <c r="E49" s="3" t="s">
        <v>36</v>
      </c>
      <c r="F49" s="3"/>
      <c r="G49" s="3"/>
    </row>
    <row r="50" spans="1:7" x14ac:dyDescent="0.2">
      <c r="A50" s="3" t="s">
        <v>56</v>
      </c>
      <c r="B50" s="3"/>
      <c r="C50" s="3"/>
      <c r="D50" s="3" t="e">
        <f>+D27</f>
        <v>#REF!</v>
      </c>
      <c r="E50" s="3" t="s">
        <v>36</v>
      </c>
      <c r="F50" s="3"/>
      <c r="G50" s="3"/>
    </row>
    <row r="51" spans="1:7" x14ac:dyDescent="0.2">
      <c r="A51" s="3" t="s">
        <v>58</v>
      </c>
      <c r="B51" s="3"/>
      <c r="C51" s="3"/>
      <c r="D51" s="33" t="e">
        <f>D33</f>
        <v>#REF!</v>
      </c>
      <c r="E51" s="3" t="s">
        <v>36</v>
      </c>
      <c r="F51" s="3"/>
      <c r="G51" s="3"/>
    </row>
    <row r="52" spans="1:7" x14ac:dyDescent="0.2">
      <c r="A52" s="3" t="s">
        <v>42</v>
      </c>
      <c r="B52" s="3"/>
      <c r="C52" s="3"/>
      <c r="D52" s="3" t="e">
        <f>SUM(D49:D51)</f>
        <v>#REF!</v>
      </c>
      <c r="E52" s="3" t="s">
        <v>36</v>
      </c>
      <c r="F52" s="3"/>
      <c r="G52" s="3"/>
    </row>
    <row r="53" spans="1:7" x14ac:dyDescent="0.2">
      <c r="A53" s="3"/>
      <c r="B53" s="3"/>
      <c r="C53" s="3"/>
      <c r="D53" s="3" t="s">
        <v>8</v>
      </c>
      <c r="E53" s="3"/>
      <c r="F53" s="3"/>
      <c r="G53" s="3"/>
    </row>
    <row r="54" spans="1:7" x14ac:dyDescent="0.2">
      <c r="A54" s="17" t="s">
        <v>59</v>
      </c>
      <c r="B54" s="17"/>
      <c r="C54" s="17"/>
      <c r="D54" s="3" t="s">
        <v>8</v>
      </c>
      <c r="E54" s="3"/>
      <c r="F54" s="3"/>
      <c r="G54" s="3"/>
    </row>
    <row r="55" spans="1:7" x14ac:dyDescent="0.2">
      <c r="A55" s="16" t="s">
        <v>43</v>
      </c>
      <c r="B55" s="16"/>
      <c r="C55" s="16"/>
      <c r="D55" s="6">
        <v>0.05</v>
      </c>
      <c r="E55" s="3" t="s">
        <v>8</v>
      </c>
      <c r="F55" s="24" t="e">
        <f>D55*#REF!</f>
        <v>#REF!</v>
      </c>
      <c r="G55" s="3"/>
    </row>
    <row r="56" spans="1:7" x14ac:dyDescent="0.2">
      <c r="A56" s="3"/>
      <c r="B56" s="3"/>
      <c r="C56" s="3"/>
      <c r="D56" s="3"/>
      <c r="E56" s="3"/>
      <c r="F56" s="24"/>
      <c r="G56" s="3"/>
    </row>
    <row r="57" spans="1:7" x14ac:dyDescent="0.2">
      <c r="A57" s="13" t="s">
        <v>127</v>
      </c>
      <c r="B57" s="3"/>
      <c r="C57" s="3"/>
      <c r="D57" s="3"/>
      <c r="E57" s="3"/>
      <c r="F57" s="24"/>
      <c r="G57" s="3"/>
    </row>
    <row r="58" spans="1:7" x14ac:dyDescent="0.2">
      <c r="A58" s="3" t="s">
        <v>44</v>
      </c>
      <c r="B58" s="3"/>
      <c r="C58" s="3"/>
      <c r="D58" s="26">
        <v>0.15</v>
      </c>
      <c r="E58" s="3" t="s">
        <v>8</v>
      </c>
      <c r="F58" s="24" t="e">
        <f>+(D52+F55)*D58</f>
        <v>#REF!</v>
      </c>
      <c r="G58" s="3"/>
    </row>
    <row r="59" spans="1:7" x14ac:dyDescent="0.2">
      <c r="A59" s="3"/>
      <c r="B59" s="3"/>
      <c r="C59" s="3"/>
      <c r="D59" s="3"/>
      <c r="E59" s="3"/>
      <c r="F59" s="24"/>
      <c r="G59" s="3"/>
    </row>
    <row r="60" spans="1:7" x14ac:dyDescent="0.2">
      <c r="A60" s="17" t="s">
        <v>60</v>
      </c>
      <c r="B60" s="17"/>
      <c r="C60" s="17"/>
      <c r="D60" s="3"/>
      <c r="E60" s="3"/>
      <c r="F60" s="24" t="e">
        <f>+F58+F55+D52</f>
        <v>#REF!</v>
      </c>
      <c r="G60" s="3"/>
    </row>
    <row r="61" spans="1:7" x14ac:dyDescent="0.2">
      <c r="A61" s="3"/>
      <c r="B61" s="3"/>
      <c r="C61" s="3"/>
      <c r="D61" s="3"/>
      <c r="E61" s="3"/>
      <c r="F61" s="24"/>
      <c r="G61" s="3"/>
    </row>
    <row r="62" spans="1:7" x14ac:dyDescent="0.2">
      <c r="A62" s="17" t="s">
        <v>126</v>
      </c>
      <c r="B62" s="3"/>
      <c r="C62" s="3"/>
      <c r="D62" s="3"/>
      <c r="E62" s="3"/>
      <c r="F62" s="24"/>
      <c r="G62" s="3"/>
    </row>
    <row r="63" spans="1:7" x14ac:dyDescent="0.2">
      <c r="A63" s="3" t="s">
        <v>44</v>
      </c>
      <c r="B63" s="3"/>
      <c r="C63" s="3"/>
      <c r="D63" s="6">
        <v>0.14249999999999999</v>
      </c>
      <c r="E63" s="3" t="s">
        <v>8</v>
      </c>
      <c r="F63" s="3" t="e">
        <f>+F60/0.8575</f>
        <v>#REF!</v>
      </c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ht="13.7" customHeight="1" x14ac:dyDescent="0.2">
      <c r="A65" s="27" t="s">
        <v>61</v>
      </c>
      <c r="B65" s="27"/>
      <c r="C65" s="27"/>
      <c r="D65" s="2"/>
      <c r="E65" s="2"/>
      <c r="F65" s="3"/>
      <c r="G65" s="3"/>
    </row>
    <row r="66" spans="1:7" ht="12.75" customHeight="1" x14ac:dyDescent="0.2">
      <c r="A66" s="28" t="s">
        <v>45</v>
      </c>
      <c r="B66" s="28"/>
      <c r="C66" s="28"/>
      <c r="D66" s="2" t="e">
        <f>+F63</f>
        <v>#REF!</v>
      </c>
      <c r="E66" s="2" t="s">
        <v>36</v>
      </c>
      <c r="F66" s="3"/>
      <c r="G66" s="3"/>
    </row>
    <row r="67" spans="1:7" ht="12.75" customHeight="1" x14ac:dyDescent="0.2">
      <c r="A67" s="2" t="s">
        <v>46</v>
      </c>
      <c r="B67" s="2"/>
      <c r="C67" s="2"/>
      <c r="D67" s="2">
        <v>2</v>
      </c>
      <c r="E67" s="2" t="s">
        <v>135</v>
      </c>
      <c r="F67" s="3"/>
      <c r="G67" s="3"/>
    </row>
    <row r="68" spans="1:7" ht="14.65" customHeight="1" x14ac:dyDescent="0.2">
      <c r="A68" s="2" t="s">
        <v>47</v>
      </c>
      <c r="B68" s="2"/>
      <c r="C68" s="2"/>
      <c r="D68" s="2" t="e">
        <f>ROUND(D66/D67,2)</f>
        <v>#REF!</v>
      </c>
      <c r="E68" s="28" t="s">
        <v>134</v>
      </c>
      <c r="F68" s="1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4"/>
      <c r="B70" s="34"/>
      <c r="C70" s="34"/>
      <c r="G70" s="3"/>
    </row>
    <row r="71" spans="1:7" x14ac:dyDescent="0.2">
      <c r="G71" s="3"/>
    </row>
    <row r="72" spans="1:7" x14ac:dyDescent="0.2">
      <c r="G72" s="3"/>
    </row>
  </sheetData>
  <phoneticPr fontId="0" type="noConversion"/>
  <pageMargins left="0.59055118110236227" right="0.19685039370078741" top="0.98425196850393704" bottom="0.98425196850393704" header="0.51181102362204722" footer="0.51181102362204722"/>
  <pageSetup paperSize="9" scale="95" orientation="portrait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5</vt:i4>
      </vt:variant>
    </vt:vector>
  </HeadingPairs>
  <TitlesOfParts>
    <vt:vector size="16" baseType="lpstr">
      <vt:lpstr>BASCULANTE (2)</vt:lpstr>
      <vt:lpstr>TOTAL </vt:lpstr>
      <vt:lpstr>RESÍDUOS SÓLIDOS</vt:lpstr>
      <vt:lpstr>COTAÇÃO</vt:lpstr>
      <vt:lpstr>BASC. 10 M³ CONTRATADA</vt:lpstr>
      <vt:lpstr>VARREDOR</vt:lpstr>
      <vt:lpstr>MOTORISTA BASCULANTE</vt:lpstr>
      <vt:lpstr>LOCA RETRO</vt:lpstr>
      <vt:lpstr>LOCA CAÇAMBA</vt:lpstr>
      <vt:lpstr>BDI</vt:lpstr>
      <vt:lpstr>SELETIVA</vt:lpstr>
      <vt:lpstr>'BASC. 10 M³ CONTRATADA'!Area_de_impressao</vt:lpstr>
      <vt:lpstr>COTAÇÃO!Area_de_impressao</vt:lpstr>
      <vt:lpstr>'MOTORISTA BASCULANTE'!Area_de_impressao</vt:lpstr>
      <vt:lpstr>'RESÍDUOS SÓLIDOS'!Area_de_impressao</vt:lpstr>
      <vt:lpstr>'TOTAL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THIAGO</dc:creator>
  <cp:lastModifiedBy>Thiago Pereira da Silva</cp:lastModifiedBy>
  <cp:lastPrinted>2026-06-11T00:17:11Z</cp:lastPrinted>
  <dcterms:created xsi:type="dcterms:W3CDTF">1999-10-15T12:11:47Z</dcterms:created>
  <dcterms:modified xsi:type="dcterms:W3CDTF">2026-06-11T00:17:33Z</dcterms:modified>
</cp:coreProperties>
</file>